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fen Weber\ownCloud\Dissertation\0_Ausarbeitung\0_Bericht\7_Dresdner Berichte\Upload-OpARA_ Measuring COD transformation with UV-Vis sensors\00_data\01_field measurement\"/>
    </mc:Choice>
  </mc:AlternateContent>
  <bookViews>
    <workbookView xWindow="0" yWindow="0" windowWidth="19200" windowHeight="6756"/>
  </bookViews>
  <sheets>
    <sheet name="2018-11-01" sheetId="24" r:id="rId1"/>
    <sheet name="2018-11-27" sheetId="25" r:id="rId2"/>
    <sheet name="2019-02-19" sheetId="17" r:id="rId3"/>
    <sheet name="2019-02-27" sheetId="18" r:id="rId4"/>
    <sheet name="2019-06-04" sheetId="27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2" i="24" l="1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3" i="24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3" i="25"/>
  <c r="AS114" i="27"/>
  <c r="AR114" i="27"/>
  <c r="AQ114" i="27"/>
  <c r="AP114" i="27"/>
  <c r="AO114" i="27"/>
  <c r="AN114" i="27"/>
  <c r="AM114" i="27"/>
  <c r="F114" i="27"/>
  <c r="AS113" i="27"/>
  <c r="AR113" i="27"/>
  <c r="AQ113" i="27"/>
  <c r="AP113" i="27"/>
  <c r="AO113" i="27"/>
  <c r="AM113" i="27"/>
  <c r="AN113" i="27"/>
  <c r="G113" i="27"/>
  <c r="F113" i="27"/>
  <c r="AS112" i="27"/>
  <c r="AR112" i="27"/>
  <c r="AQ112" i="27"/>
  <c r="AP112" i="27"/>
  <c r="AO112" i="27"/>
  <c r="AM112" i="27"/>
  <c r="AN112" i="27"/>
  <c r="F112" i="27"/>
  <c r="AS111" i="27"/>
  <c r="AR111" i="27"/>
  <c r="AQ111" i="27"/>
  <c r="AP111" i="27"/>
  <c r="AO111" i="27"/>
  <c r="AM111" i="27"/>
  <c r="AN111" i="27"/>
  <c r="I111" i="27"/>
  <c r="F111" i="27"/>
  <c r="AS110" i="27"/>
  <c r="AR110" i="27"/>
  <c r="AQ110" i="27"/>
  <c r="AP110" i="27"/>
  <c r="AO110" i="27"/>
  <c r="AN110" i="27"/>
  <c r="AM110" i="27"/>
  <c r="I110" i="27"/>
  <c r="G110" i="27"/>
  <c r="F110" i="27"/>
  <c r="AS109" i="27"/>
  <c r="AR109" i="27"/>
  <c r="AQ109" i="27"/>
  <c r="AP109" i="27"/>
  <c r="AO109" i="27"/>
  <c r="AM109" i="27"/>
  <c r="AN109" i="27"/>
  <c r="I109" i="27"/>
  <c r="F109" i="27"/>
  <c r="AS108" i="27"/>
  <c r="AR108" i="27"/>
  <c r="AQ108" i="27"/>
  <c r="AP108" i="27"/>
  <c r="AO108" i="27"/>
  <c r="AN108" i="27"/>
  <c r="AM108" i="27"/>
  <c r="I108" i="27"/>
  <c r="F108" i="27"/>
  <c r="AS107" i="27"/>
  <c r="AR107" i="27"/>
  <c r="AQ107" i="27"/>
  <c r="AP107" i="27"/>
  <c r="AO107" i="27"/>
  <c r="AM107" i="27"/>
  <c r="AN107" i="27"/>
  <c r="I107" i="27"/>
  <c r="H107" i="27"/>
  <c r="H113" i="27"/>
  <c r="G107" i="27"/>
  <c r="G114" i="27"/>
  <c r="F107" i="27"/>
  <c r="AS106" i="27"/>
  <c r="AR106" i="27"/>
  <c r="AQ106" i="27"/>
  <c r="AP106" i="27"/>
  <c r="AO106" i="27"/>
  <c r="AN106" i="27"/>
  <c r="AM106" i="27"/>
  <c r="I106" i="27"/>
  <c r="G106" i="27"/>
  <c r="G112" i="27"/>
  <c r="F106" i="27"/>
  <c r="AS105" i="27"/>
  <c r="AR105" i="27"/>
  <c r="AQ105" i="27"/>
  <c r="AP105" i="27"/>
  <c r="AO105" i="27"/>
  <c r="AM105" i="27"/>
  <c r="AN105" i="27"/>
  <c r="F105" i="27"/>
  <c r="AS104" i="27"/>
  <c r="AR104" i="27"/>
  <c r="AQ104" i="27"/>
  <c r="AP104" i="27"/>
  <c r="AO104" i="27"/>
  <c r="AN104" i="27"/>
  <c r="AM104" i="27"/>
  <c r="G104" i="27"/>
  <c r="F104" i="27"/>
  <c r="AS103" i="27"/>
  <c r="AR103" i="27"/>
  <c r="AQ103" i="27"/>
  <c r="AP103" i="27"/>
  <c r="AO103" i="27"/>
  <c r="AM103" i="27"/>
  <c r="AN103" i="27"/>
  <c r="F103" i="27"/>
  <c r="AS102" i="27"/>
  <c r="AR102" i="27"/>
  <c r="AQ102" i="27"/>
  <c r="AP102" i="27"/>
  <c r="AO102" i="27"/>
  <c r="AN102" i="27"/>
  <c r="AM102" i="27"/>
  <c r="I102" i="27"/>
  <c r="F102" i="27"/>
  <c r="AS101" i="27"/>
  <c r="AR101" i="27"/>
  <c r="AQ101" i="27"/>
  <c r="AP101" i="27"/>
  <c r="AO101" i="27"/>
  <c r="AN101" i="27"/>
  <c r="AM101" i="27"/>
  <c r="I101" i="27"/>
  <c r="G101" i="27"/>
  <c r="F101" i="27"/>
  <c r="AS100" i="27"/>
  <c r="AR100" i="27"/>
  <c r="AQ100" i="27"/>
  <c r="AP100" i="27"/>
  <c r="AO100" i="27"/>
  <c r="AM100" i="27"/>
  <c r="AN100" i="27"/>
  <c r="I100" i="27"/>
  <c r="F100" i="27"/>
  <c r="AS99" i="27"/>
  <c r="AR99" i="27"/>
  <c r="AQ99" i="27"/>
  <c r="AP99" i="27"/>
  <c r="AO99" i="27"/>
  <c r="AN99" i="27"/>
  <c r="AM99" i="27"/>
  <c r="I99" i="27"/>
  <c r="F99" i="27"/>
  <c r="AS98" i="27"/>
  <c r="AR98" i="27"/>
  <c r="AQ98" i="27"/>
  <c r="AP98" i="27"/>
  <c r="AO98" i="27"/>
  <c r="AN98" i="27"/>
  <c r="AM98" i="27"/>
  <c r="I98" i="27"/>
  <c r="H98" i="27"/>
  <c r="H102" i="27"/>
  <c r="G98" i="27"/>
  <c r="G105" i="27"/>
  <c r="F98" i="27"/>
  <c r="AS97" i="27"/>
  <c r="AR97" i="27"/>
  <c r="AQ97" i="27"/>
  <c r="AP97" i="27"/>
  <c r="AO97" i="27"/>
  <c r="AN97" i="27"/>
  <c r="AM97" i="27"/>
  <c r="I97" i="27"/>
  <c r="G97" i="27"/>
  <c r="G103" i="27"/>
  <c r="F97" i="27"/>
  <c r="AS96" i="27"/>
  <c r="AR96" i="27"/>
  <c r="AQ96" i="27"/>
  <c r="AP96" i="27"/>
  <c r="AO96" i="27"/>
  <c r="AM96" i="27"/>
  <c r="AN96" i="27"/>
  <c r="F96" i="27"/>
  <c r="AS95" i="27"/>
  <c r="AR95" i="27"/>
  <c r="AQ95" i="27"/>
  <c r="AP95" i="27"/>
  <c r="AO95" i="27"/>
  <c r="AN95" i="27"/>
  <c r="AM95" i="27"/>
  <c r="G95" i="27"/>
  <c r="F95" i="27"/>
  <c r="AS94" i="27"/>
  <c r="AR94" i="27"/>
  <c r="AQ94" i="27"/>
  <c r="AP94" i="27"/>
  <c r="AO94" i="27"/>
  <c r="AM94" i="27"/>
  <c r="AN94" i="27"/>
  <c r="F94" i="27"/>
  <c r="AS93" i="27"/>
  <c r="AR93" i="27"/>
  <c r="AQ93" i="27"/>
  <c r="AP93" i="27"/>
  <c r="AO93" i="27"/>
  <c r="AN93" i="27"/>
  <c r="AM93" i="27"/>
  <c r="I93" i="27"/>
  <c r="F93" i="27"/>
  <c r="AS92" i="27"/>
  <c r="AR92" i="27"/>
  <c r="AQ92" i="27"/>
  <c r="AP92" i="27"/>
  <c r="AO92" i="27"/>
  <c r="AN92" i="27"/>
  <c r="AM92" i="27"/>
  <c r="I92" i="27"/>
  <c r="G92" i="27"/>
  <c r="F92" i="27"/>
  <c r="AS91" i="27"/>
  <c r="AR91" i="27"/>
  <c r="AQ91" i="27"/>
  <c r="AP91" i="27"/>
  <c r="AO91" i="27"/>
  <c r="AM91" i="27"/>
  <c r="AN91" i="27"/>
  <c r="I91" i="27"/>
  <c r="F91" i="27"/>
  <c r="AS90" i="27"/>
  <c r="AR90" i="27"/>
  <c r="AQ90" i="27"/>
  <c r="AP90" i="27"/>
  <c r="AO90" i="27"/>
  <c r="AN90" i="27"/>
  <c r="AM90" i="27"/>
  <c r="I90" i="27"/>
  <c r="F90" i="27"/>
  <c r="AS89" i="27"/>
  <c r="AR89" i="27"/>
  <c r="AQ89" i="27"/>
  <c r="AP89" i="27"/>
  <c r="AO89" i="27"/>
  <c r="AN89" i="27"/>
  <c r="AM89" i="27"/>
  <c r="I89" i="27"/>
  <c r="H89" i="27"/>
  <c r="H95" i="27"/>
  <c r="G89" i="27"/>
  <c r="G96" i="27"/>
  <c r="F89" i="27"/>
  <c r="AS88" i="27"/>
  <c r="AR88" i="27"/>
  <c r="AQ88" i="27"/>
  <c r="AP88" i="27"/>
  <c r="AO88" i="27"/>
  <c r="AN88" i="27"/>
  <c r="AM88" i="27"/>
  <c r="I88" i="27"/>
  <c r="G88" i="27"/>
  <c r="G94" i="27"/>
  <c r="F88" i="27"/>
  <c r="AS87" i="27"/>
  <c r="AR87" i="27"/>
  <c r="AQ87" i="27"/>
  <c r="AP87" i="27"/>
  <c r="AO87" i="27"/>
  <c r="AM87" i="27"/>
  <c r="AN87" i="27"/>
  <c r="F87" i="27"/>
  <c r="AS86" i="27"/>
  <c r="AR86" i="27"/>
  <c r="AQ86" i="27"/>
  <c r="AP86" i="27"/>
  <c r="AO86" i="27"/>
  <c r="AN86" i="27"/>
  <c r="AM86" i="27"/>
  <c r="G86" i="27"/>
  <c r="F86" i="27"/>
  <c r="AS85" i="27"/>
  <c r="AR85" i="27"/>
  <c r="AQ85" i="27"/>
  <c r="AP85" i="27"/>
  <c r="AO85" i="27"/>
  <c r="AM85" i="27"/>
  <c r="AN85" i="27"/>
  <c r="F85" i="27"/>
  <c r="AS84" i="27"/>
  <c r="AR84" i="27"/>
  <c r="AQ84" i="27"/>
  <c r="AP84" i="27"/>
  <c r="AO84" i="27"/>
  <c r="AN84" i="27"/>
  <c r="AM84" i="27"/>
  <c r="I84" i="27"/>
  <c r="F84" i="27"/>
  <c r="AS83" i="27"/>
  <c r="AR83" i="27"/>
  <c r="AQ83" i="27"/>
  <c r="AP83" i="27"/>
  <c r="AO83" i="27"/>
  <c r="AN83" i="27"/>
  <c r="AM83" i="27"/>
  <c r="I83" i="27"/>
  <c r="G83" i="27"/>
  <c r="F83" i="27"/>
  <c r="AS82" i="27"/>
  <c r="AR82" i="27"/>
  <c r="AQ82" i="27"/>
  <c r="AP82" i="27"/>
  <c r="AO82" i="27"/>
  <c r="AM82" i="27"/>
  <c r="AN82" i="27"/>
  <c r="I82" i="27"/>
  <c r="F82" i="27"/>
  <c r="AS81" i="27"/>
  <c r="AR81" i="27"/>
  <c r="AQ81" i="27"/>
  <c r="AP81" i="27"/>
  <c r="AO81" i="27"/>
  <c r="AN81" i="27"/>
  <c r="AM81" i="27"/>
  <c r="I81" i="27"/>
  <c r="F81" i="27"/>
  <c r="AS80" i="27"/>
  <c r="AR80" i="27"/>
  <c r="AQ80" i="27"/>
  <c r="AP80" i="27"/>
  <c r="AO80" i="27"/>
  <c r="AN80" i="27"/>
  <c r="AM80" i="27"/>
  <c r="I80" i="27"/>
  <c r="H80" i="27"/>
  <c r="H84" i="27"/>
  <c r="G80" i="27"/>
  <c r="G87" i="27"/>
  <c r="F80" i="27"/>
  <c r="AS79" i="27"/>
  <c r="AR79" i="27"/>
  <c r="AQ79" i="27"/>
  <c r="AP79" i="27"/>
  <c r="AO79" i="27"/>
  <c r="AN79" i="27"/>
  <c r="AM79" i="27"/>
  <c r="I79" i="27"/>
  <c r="G79" i="27"/>
  <c r="G85" i="27"/>
  <c r="F79" i="27"/>
  <c r="AS78" i="27"/>
  <c r="AR78" i="27"/>
  <c r="AQ78" i="27"/>
  <c r="AP78" i="27"/>
  <c r="AO78" i="27"/>
  <c r="AM78" i="27"/>
  <c r="AN78" i="27"/>
  <c r="F78" i="27"/>
  <c r="AS77" i="27"/>
  <c r="AR77" i="27"/>
  <c r="AQ77" i="27"/>
  <c r="AP77" i="27"/>
  <c r="AO77" i="27"/>
  <c r="AN77" i="27"/>
  <c r="AM77" i="27"/>
  <c r="G77" i="27"/>
  <c r="F77" i="27"/>
  <c r="AS76" i="27"/>
  <c r="AR76" i="27"/>
  <c r="AQ76" i="27"/>
  <c r="AP76" i="27"/>
  <c r="AO76" i="27"/>
  <c r="AM76" i="27"/>
  <c r="AN76" i="27"/>
  <c r="F76" i="27"/>
  <c r="AS75" i="27"/>
  <c r="AR75" i="27"/>
  <c r="AQ75" i="27"/>
  <c r="AP75" i="27"/>
  <c r="AO75" i="27"/>
  <c r="AN75" i="27"/>
  <c r="AM75" i="27"/>
  <c r="I75" i="27"/>
  <c r="F75" i="27"/>
  <c r="AS74" i="27"/>
  <c r="AR74" i="27"/>
  <c r="AQ74" i="27"/>
  <c r="AP74" i="27"/>
  <c r="AO74" i="27"/>
  <c r="AN74" i="27"/>
  <c r="AM74" i="27"/>
  <c r="I74" i="27"/>
  <c r="G74" i="27"/>
  <c r="F74" i="27"/>
  <c r="AS73" i="27"/>
  <c r="AR73" i="27"/>
  <c r="AQ73" i="27"/>
  <c r="AP73" i="27"/>
  <c r="AO73" i="27"/>
  <c r="AM73" i="27"/>
  <c r="AN73" i="27"/>
  <c r="I73" i="27"/>
  <c r="F73" i="27"/>
  <c r="AS72" i="27"/>
  <c r="AR72" i="27"/>
  <c r="AQ72" i="27"/>
  <c r="AP72" i="27"/>
  <c r="AO72" i="27"/>
  <c r="AM72" i="27"/>
  <c r="AN72" i="27"/>
  <c r="I72" i="27"/>
  <c r="F72" i="27"/>
  <c r="AS71" i="27"/>
  <c r="AR71" i="27"/>
  <c r="AQ71" i="27"/>
  <c r="AP71" i="27"/>
  <c r="AO71" i="27"/>
  <c r="AN71" i="27"/>
  <c r="AM71" i="27"/>
  <c r="I71" i="27"/>
  <c r="H71" i="27"/>
  <c r="H75" i="27"/>
  <c r="G71" i="27"/>
  <c r="G78" i="27"/>
  <c r="F71" i="27"/>
  <c r="AS70" i="27"/>
  <c r="AR70" i="27"/>
  <c r="AQ70" i="27"/>
  <c r="AP70" i="27"/>
  <c r="AO70" i="27"/>
  <c r="AN70" i="27"/>
  <c r="AM70" i="27"/>
  <c r="I70" i="27"/>
  <c r="G70" i="27"/>
  <c r="G76" i="27"/>
  <c r="F70" i="27"/>
  <c r="AS69" i="27"/>
  <c r="AR69" i="27"/>
  <c r="AQ69" i="27"/>
  <c r="AP69" i="27"/>
  <c r="AO69" i="27"/>
  <c r="AM69" i="27"/>
  <c r="AN69" i="27"/>
  <c r="F69" i="27"/>
  <c r="AS68" i="27"/>
  <c r="AR68" i="27"/>
  <c r="AQ68" i="27"/>
  <c r="AP68" i="27"/>
  <c r="AO68" i="27"/>
  <c r="AN68" i="27"/>
  <c r="AM68" i="27"/>
  <c r="G68" i="27"/>
  <c r="F68" i="27"/>
  <c r="AS67" i="27"/>
  <c r="AR67" i="27"/>
  <c r="AQ67" i="27"/>
  <c r="AP67" i="27"/>
  <c r="AO67" i="27"/>
  <c r="AM67" i="27"/>
  <c r="AN67" i="27"/>
  <c r="F67" i="27"/>
  <c r="AS66" i="27"/>
  <c r="AR66" i="27"/>
  <c r="AQ66" i="27"/>
  <c r="AP66" i="27"/>
  <c r="AO66" i="27"/>
  <c r="AN66" i="27"/>
  <c r="AM66" i="27"/>
  <c r="I66" i="27"/>
  <c r="F66" i="27"/>
  <c r="AS65" i="27"/>
  <c r="AR65" i="27"/>
  <c r="AQ65" i="27"/>
  <c r="AP65" i="27"/>
  <c r="AO65" i="27"/>
  <c r="AN65" i="27"/>
  <c r="AM65" i="27"/>
  <c r="I65" i="27"/>
  <c r="G65" i="27"/>
  <c r="F65" i="27"/>
  <c r="AS64" i="27"/>
  <c r="AR64" i="27"/>
  <c r="AQ64" i="27"/>
  <c r="AP64" i="27"/>
  <c r="AO64" i="27"/>
  <c r="AM64" i="27"/>
  <c r="AN64" i="27"/>
  <c r="I64" i="27"/>
  <c r="F64" i="27"/>
  <c r="AS63" i="27"/>
  <c r="AR63" i="27"/>
  <c r="AQ63" i="27"/>
  <c r="AP63" i="27"/>
  <c r="AO63" i="27"/>
  <c r="AM63" i="27"/>
  <c r="AN63" i="27"/>
  <c r="I63" i="27"/>
  <c r="F63" i="27"/>
  <c r="AS62" i="27"/>
  <c r="AR62" i="27"/>
  <c r="AQ62" i="27"/>
  <c r="AP62" i="27"/>
  <c r="AO62" i="27"/>
  <c r="AN62" i="27"/>
  <c r="AM62" i="27"/>
  <c r="I62" i="27"/>
  <c r="H62" i="27"/>
  <c r="H66" i="27"/>
  <c r="G62" i="27"/>
  <c r="G69" i="27"/>
  <c r="F62" i="27"/>
  <c r="AS61" i="27"/>
  <c r="AR61" i="27"/>
  <c r="AQ61" i="27"/>
  <c r="AP61" i="27"/>
  <c r="AO61" i="27"/>
  <c r="AN61" i="27"/>
  <c r="AM61" i="27"/>
  <c r="I61" i="27"/>
  <c r="G61" i="27"/>
  <c r="G67" i="27"/>
  <c r="F61" i="27"/>
  <c r="AS60" i="27"/>
  <c r="AR60" i="27"/>
  <c r="AQ60" i="27"/>
  <c r="AP60" i="27"/>
  <c r="AO60" i="27"/>
  <c r="AM60" i="27"/>
  <c r="AN60" i="27"/>
  <c r="F60" i="27"/>
  <c r="AS59" i="27"/>
  <c r="AR59" i="27"/>
  <c r="AQ59" i="27"/>
  <c r="AP59" i="27"/>
  <c r="AO59" i="27"/>
  <c r="AN59" i="27"/>
  <c r="AM59" i="27"/>
  <c r="F59" i="27"/>
  <c r="AS58" i="27"/>
  <c r="AR58" i="27"/>
  <c r="AQ58" i="27"/>
  <c r="AP58" i="27"/>
  <c r="AO58" i="27"/>
  <c r="AM58" i="27"/>
  <c r="AN58" i="27"/>
  <c r="F58" i="27"/>
  <c r="AS57" i="27"/>
  <c r="AR57" i="27"/>
  <c r="AQ57" i="27"/>
  <c r="AP57" i="27"/>
  <c r="AO57" i="27"/>
  <c r="AN57" i="27"/>
  <c r="AM57" i="27"/>
  <c r="G57" i="27"/>
  <c r="G58" i="27"/>
  <c r="F57" i="27"/>
  <c r="AS56" i="27"/>
  <c r="AR56" i="27"/>
  <c r="AQ56" i="27"/>
  <c r="AP56" i="27"/>
  <c r="AO56" i="27"/>
  <c r="AM56" i="27"/>
  <c r="AN56" i="27"/>
  <c r="F56" i="27"/>
  <c r="AS55" i="27"/>
  <c r="AR55" i="27"/>
  <c r="AQ55" i="27"/>
  <c r="AP55" i="27"/>
  <c r="AO55" i="27"/>
  <c r="AN55" i="27"/>
  <c r="AM55" i="27"/>
  <c r="I55" i="27"/>
  <c r="F55" i="27"/>
  <c r="AS54" i="27"/>
  <c r="AR54" i="27"/>
  <c r="AQ54" i="27"/>
  <c r="AP54" i="27"/>
  <c r="AO54" i="27"/>
  <c r="AN54" i="27"/>
  <c r="AM54" i="27"/>
  <c r="I54" i="27"/>
  <c r="F54" i="27"/>
  <c r="AS53" i="27"/>
  <c r="AR53" i="27"/>
  <c r="AQ53" i="27"/>
  <c r="AP53" i="27"/>
  <c r="AO53" i="27"/>
  <c r="AM53" i="27"/>
  <c r="AN53" i="27"/>
  <c r="I53" i="27"/>
  <c r="F53" i="27"/>
  <c r="AS52" i="27"/>
  <c r="AR52" i="27"/>
  <c r="AQ52" i="27"/>
  <c r="AP52" i="27"/>
  <c r="AO52" i="27"/>
  <c r="AN52" i="27"/>
  <c r="AM52" i="27"/>
  <c r="I52" i="27"/>
  <c r="F52" i="27"/>
  <c r="AS51" i="27"/>
  <c r="AR51" i="27"/>
  <c r="AQ51" i="27"/>
  <c r="AP51" i="27"/>
  <c r="AO51" i="27"/>
  <c r="AN51" i="27"/>
  <c r="AM51" i="27"/>
  <c r="I51" i="27"/>
  <c r="F51" i="27"/>
  <c r="AS50" i="27"/>
  <c r="AR50" i="27"/>
  <c r="AQ50" i="27"/>
  <c r="AP50" i="27"/>
  <c r="AO50" i="27"/>
  <c r="AN50" i="27"/>
  <c r="AM50" i="27"/>
  <c r="I50" i="27"/>
  <c r="G50" i="27"/>
  <c r="H46" i="27"/>
  <c r="F50" i="27"/>
  <c r="AS49" i="27"/>
  <c r="AR49" i="27"/>
  <c r="AQ49" i="27"/>
  <c r="AP49" i="27"/>
  <c r="AO49" i="27"/>
  <c r="AM49" i="27"/>
  <c r="AN49" i="27"/>
  <c r="I49" i="27"/>
  <c r="F49" i="27"/>
  <c r="AS48" i="27"/>
  <c r="AR48" i="27"/>
  <c r="AQ48" i="27"/>
  <c r="AP48" i="27"/>
  <c r="AO48" i="27"/>
  <c r="AN48" i="27"/>
  <c r="AM48" i="27"/>
  <c r="I48" i="27"/>
  <c r="F48" i="27"/>
  <c r="AS47" i="27"/>
  <c r="AR47" i="27"/>
  <c r="AQ47" i="27"/>
  <c r="AP47" i="27"/>
  <c r="AO47" i="27"/>
  <c r="AN47" i="27"/>
  <c r="AM47" i="27"/>
  <c r="I47" i="27"/>
  <c r="H47" i="27"/>
  <c r="H49" i="27"/>
  <c r="G47" i="27"/>
  <c r="G60" i="27"/>
  <c r="F47" i="27"/>
  <c r="AS46" i="27"/>
  <c r="AR46" i="27"/>
  <c r="AQ46" i="27"/>
  <c r="AP46" i="27"/>
  <c r="AO46" i="27"/>
  <c r="AN46" i="27"/>
  <c r="AM46" i="27"/>
  <c r="I46" i="27"/>
  <c r="G46" i="27"/>
  <c r="G56" i="27"/>
  <c r="F46" i="27"/>
  <c r="AS45" i="27"/>
  <c r="AR45" i="27"/>
  <c r="AQ45" i="27"/>
  <c r="AP45" i="27"/>
  <c r="AO45" i="27"/>
  <c r="AM45" i="27"/>
  <c r="AN45" i="27"/>
  <c r="F45" i="27"/>
  <c r="AS44" i="27"/>
  <c r="AR44" i="27"/>
  <c r="AQ44" i="27"/>
  <c r="AP44" i="27"/>
  <c r="AO44" i="27"/>
  <c r="AN44" i="27"/>
  <c r="AM44" i="27"/>
  <c r="F44" i="27"/>
  <c r="AS43" i="27"/>
  <c r="AR43" i="27"/>
  <c r="AQ43" i="27"/>
  <c r="AP43" i="27"/>
  <c r="AO43" i="27"/>
  <c r="AM43" i="27"/>
  <c r="AN43" i="27"/>
  <c r="F43" i="27"/>
  <c r="AS42" i="27"/>
  <c r="AR42" i="27"/>
  <c r="AQ42" i="27"/>
  <c r="AP42" i="27"/>
  <c r="AO42" i="27"/>
  <c r="AN42" i="27"/>
  <c r="AM42" i="27"/>
  <c r="G42" i="27"/>
  <c r="G43" i="27"/>
  <c r="F42" i="27"/>
  <c r="AS41" i="27"/>
  <c r="AR41" i="27"/>
  <c r="AQ41" i="27"/>
  <c r="AP41" i="27"/>
  <c r="AO41" i="27"/>
  <c r="AM41" i="27"/>
  <c r="AN41" i="27"/>
  <c r="F41" i="27"/>
  <c r="AS40" i="27"/>
  <c r="AR40" i="27"/>
  <c r="AQ40" i="27"/>
  <c r="AP40" i="27"/>
  <c r="AO40" i="27"/>
  <c r="AN40" i="27"/>
  <c r="AM40" i="27"/>
  <c r="I40" i="27"/>
  <c r="F40" i="27"/>
  <c r="AS39" i="27"/>
  <c r="AR39" i="27"/>
  <c r="AQ39" i="27"/>
  <c r="AP39" i="27"/>
  <c r="AO39" i="27"/>
  <c r="AN39" i="27"/>
  <c r="AM39" i="27"/>
  <c r="I39" i="27"/>
  <c r="F39" i="27"/>
  <c r="AS38" i="27"/>
  <c r="AR38" i="27"/>
  <c r="AQ38" i="27"/>
  <c r="AP38" i="27"/>
  <c r="AO38" i="27"/>
  <c r="AM38" i="27"/>
  <c r="AN38" i="27"/>
  <c r="I38" i="27"/>
  <c r="F38" i="27"/>
  <c r="AS37" i="27"/>
  <c r="AR37" i="27"/>
  <c r="AQ37" i="27"/>
  <c r="AP37" i="27"/>
  <c r="AO37" i="27"/>
  <c r="AN37" i="27"/>
  <c r="AM37" i="27"/>
  <c r="I37" i="27"/>
  <c r="F37" i="27"/>
  <c r="AS36" i="27"/>
  <c r="AR36" i="27"/>
  <c r="AQ36" i="27"/>
  <c r="AP36" i="27"/>
  <c r="AO36" i="27"/>
  <c r="AN36" i="27"/>
  <c r="AM36" i="27"/>
  <c r="I36" i="27"/>
  <c r="F36" i="27"/>
  <c r="AS35" i="27"/>
  <c r="AR35" i="27"/>
  <c r="AQ35" i="27"/>
  <c r="AP35" i="27"/>
  <c r="AO35" i="27"/>
  <c r="AN35" i="27"/>
  <c r="AM35" i="27"/>
  <c r="I35" i="27"/>
  <c r="G35" i="27"/>
  <c r="H31" i="27"/>
  <c r="F35" i="27"/>
  <c r="AS34" i="27"/>
  <c r="AR34" i="27"/>
  <c r="AQ34" i="27"/>
  <c r="AP34" i="27"/>
  <c r="AO34" i="27"/>
  <c r="AM34" i="27"/>
  <c r="AN34" i="27"/>
  <c r="I34" i="27"/>
  <c r="F34" i="27"/>
  <c r="AS33" i="27"/>
  <c r="AR33" i="27"/>
  <c r="AQ33" i="27"/>
  <c r="AP33" i="27"/>
  <c r="AO33" i="27"/>
  <c r="AN33" i="27"/>
  <c r="AM33" i="27"/>
  <c r="I33" i="27"/>
  <c r="F33" i="27"/>
  <c r="AS32" i="27"/>
  <c r="AR32" i="27"/>
  <c r="AQ32" i="27"/>
  <c r="AP32" i="27"/>
  <c r="AO32" i="27"/>
  <c r="AN32" i="27"/>
  <c r="AM32" i="27"/>
  <c r="I32" i="27"/>
  <c r="H32" i="27"/>
  <c r="H34" i="27"/>
  <c r="G32" i="27"/>
  <c r="G45" i="27"/>
  <c r="F32" i="27"/>
  <c r="AS31" i="27"/>
  <c r="AR31" i="27"/>
  <c r="AQ31" i="27"/>
  <c r="AP31" i="27"/>
  <c r="AO31" i="27"/>
  <c r="AN31" i="27"/>
  <c r="AM31" i="27"/>
  <c r="I31" i="27"/>
  <c r="G31" i="27"/>
  <c r="G41" i="27"/>
  <c r="F31" i="27"/>
  <c r="AS30" i="27"/>
  <c r="AR30" i="27"/>
  <c r="AQ30" i="27"/>
  <c r="AP30" i="27"/>
  <c r="AO30" i="27"/>
  <c r="AM30" i="27"/>
  <c r="AN30" i="27"/>
  <c r="F30" i="27"/>
  <c r="AS29" i="27"/>
  <c r="AR29" i="27"/>
  <c r="AQ29" i="27"/>
  <c r="AP29" i="27"/>
  <c r="AO29" i="27"/>
  <c r="AM29" i="27"/>
  <c r="AN29" i="27"/>
  <c r="G29" i="27"/>
  <c r="F29" i="27"/>
  <c r="AS28" i="27"/>
  <c r="AR28" i="27"/>
  <c r="AQ28" i="27"/>
  <c r="AP28" i="27"/>
  <c r="AO28" i="27"/>
  <c r="AM28" i="27"/>
  <c r="AN28" i="27"/>
  <c r="F28" i="27"/>
  <c r="AS27" i="27"/>
  <c r="AR27" i="27"/>
  <c r="AQ27" i="27"/>
  <c r="AP27" i="27"/>
  <c r="AO27" i="27"/>
  <c r="AM27" i="27"/>
  <c r="AN27" i="27"/>
  <c r="I27" i="27"/>
  <c r="F27" i="27"/>
  <c r="AS26" i="27"/>
  <c r="AR26" i="27"/>
  <c r="AQ26" i="27"/>
  <c r="AP26" i="27"/>
  <c r="AO26" i="27"/>
  <c r="AN26" i="27"/>
  <c r="AM26" i="27"/>
  <c r="I26" i="27"/>
  <c r="G26" i="27"/>
  <c r="F26" i="27"/>
  <c r="AS25" i="27"/>
  <c r="AR25" i="27"/>
  <c r="AQ25" i="27"/>
  <c r="AP25" i="27"/>
  <c r="AO25" i="27"/>
  <c r="AM25" i="27"/>
  <c r="AN25" i="27"/>
  <c r="I25" i="27"/>
  <c r="F25" i="27"/>
  <c r="AS24" i="27"/>
  <c r="AR24" i="27"/>
  <c r="AQ24" i="27"/>
  <c r="AP24" i="27"/>
  <c r="AO24" i="27"/>
  <c r="AN24" i="27"/>
  <c r="AM24" i="27"/>
  <c r="I24" i="27"/>
  <c r="G24" i="27"/>
  <c r="F24" i="27"/>
  <c r="AS23" i="27"/>
  <c r="AR23" i="27"/>
  <c r="AQ23" i="27"/>
  <c r="AP23" i="27"/>
  <c r="AO23" i="27"/>
  <c r="AM23" i="27"/>
  <c r="AN23" i="27"/>
  <c r="I23" i="27"/>
  <c r="H23" i="27"/>
  <c r="H27" i="27"/>
  <c r="G23" i="27"/>
  <c r="G30" i="27"/>
  <c r="F23" i="27"/>
  <c r="AS22" i="27"/>
  <c r="AR22" i="27"/>
  <c r="AQ22" i="27"/>
  <c r="AP22" i="27"/>
  <c r="AO22" i="27"/>
  <c r="AN22" i="27"/>
  <c r="AM22" i="27"/>
  <c r="I22" i="27"/>
  <c r="H22" i="27"/>
  <c r="H25" i="27"/>
  <c r="G22" i="27"/>
  <c r="G28" i="27"/>
  <c r="F22" i="27"/>
  <c r="AS21" i="27"/>
  <c r="AR21" i="27"/>
  <c r="AQ21" i="27"/>
  <c r="AP21" i="27"/>
  <c r="AO21" i="27"/>
  <c r="AM21" i="27"/>
  <c r="AN21" i="27"/>
  <c r="F21" i="27"/>
  <c r="AS20" i="27"/>
  <c r="AR20" i="27"/>
  <c r="AQ20" i="27"/>
  <c r="AP20" i="27"/>
  <c r="AO20" i="27"/>
  <c r="AM20" i="27"/>
  <c r="AN20" i="27"/>
  <c r="G20" i="27"/>
  <c r="F20" i="27"/>
  <c r="AS19" i="27"/>
  <c r="AR19" i="27"/>
  <c r="AQ19" i="27"/>
  <c r="AP19" i="27"/>
  <c r="AO19" i="27"/>
  <c r="AM19" i="27"/>
  <c r="AN19" i="27"/>
  <c r="F19" i="27"/>
  <c r="AQ18" i="27"/>
  <c r="AP18" i="27"/>
  <c r="AO18" i="27"/>
  <c r="AM18" i="27"/>
  <c r="AN18" i="27"/>
  <c r="I18" i="27"/>
  <c r="F18" i="27"/>
  <c r="AQ17" i="27"/>
  <c r="AP17" i="27"/>
  <c r="AO17" i="27"/>
  <c r="AN17" i="27"/>
  <c r="AM17" i="27"/>
  <c r="I17" i="27"/>
  <c r="G17" i="27"/>
  <c r="F17" i="27"/>
  <c r="AQ16" i="27"/>
  <c r="AP16" i="27"/>
  <c r="AO16" i="27"/>
  <c r="AM16" i="27"/>
  <c r="AN16" i="27"/>
  <c r="I16" i="27"/>
  <c r="F16" i="27"/>
  <c r="AQ15" i="27"/>
  <c r="AP15" i="27"/>
  <c r="AO15" i="27"/>
  <c r="AN15" i="27"/>
  <c r="AM15" i="27"/>
  <c r="I15" i="27"/>
  <c r="F15" i="27"/>
  <c r="AQ14" i="27"/>
  <c r="AP14" i="27"/>
  <c r="AO14" i="27"/>
  <c r="AM14" i="27"/>
  <c r="AN14" i="27"/>
  <c r="I14" i="27"/>
  <c r="H14" i="27"/>
  <c r="H20" i="27"/>
  <c r="G14" i="27"/>
  <c r="G21" i="27"/>
  <c r="F14" i="27"/>
  <c r="AQ13" i="27"/>
  <c r="AP13" i="27"/>
  <c r="AO13" i="27"/>
  <c r="AN13" i="27"/>
  <c r="AM13" i="27"/>
  <c r="I13" i="27"/>
  <c r="G13" i="27"/>
  <c r="G19" i="27"/>
  <c r="F13" i="27"/>
  <c r="H51" i="27"/>
  <c r="H56" i="27"/>
  <c r="H36" i="27"/>
  <c r="H41" i="27"/>
  <c r="G44" i="27"/>
  <c r="H18" i="27"/>
  <c r="H15" i="27"/>
  <c r="G16" i="27"/>
  <c r="H21" i="27"/>
  <c r="H24" i="27"/>
  <c r="G27" i="27"/>
  <c r="H28" i="27"/>
  <c r="H30" i="27"/>
  <c r="H33" i="27"/>
  <c r="G36" i="27"/>
  <c r="H37" i="27"/>
  <c r="G40" i="27"/>
  <c r="H45" i="27"/>
  <c r="H48" i="27"/>
  <c r="G51" i="27"/>
  <c r="H52" i="27"/>
  <c r="G55" i="27"/>
  <c r="H60" i="27"/>
  <c r="H63" i="27"/>
  <c r="G66" i="27"/>
  <c r="H69" i="27"/>
  <c r="H72" i="27"/>
  <c r="G75" i="27"/>
  <c r="H78" i="27"/>
  <c r="H81" i="27"/>
  <c r="G84" i="27"/>
  <c r="H87" i="27"/>
  <c r="H90" i="27"/>
  <c r="G93" i="27"/>
  <c r="H96" i="27"/>
  <c r="H99" i="27"/>
  <c r="G102" i="27"/>
  <c r="H105" i="27"/>
  <c r="H108" i="27"/>
  <c r="G111" i="27"/>
  <c r="H114" i="27"/>
  <c r="H40" i="27"/>
  <c r="H55" i="27"/>
  <c r="H93" i="27"/>
  <c r="H111" i="27"/>
  <c r="H17" i="27"/>
  <c r="G18" i="27"/>
  <c r="G25" i="27"/>
  <c r="H26" i="27"/>
  <c r="H29" i="27"/>
  <c r="G34" i="27"/>
  <c r="H35" i="27"/>
  <c r="H42" i="27"/>
  <c r="G49" i="27"/>
  <c r="H50" i="27"/>
  <c r="H57" i="27"/>
  <c r="G64" i="27"/>
  <c r="H65" i="27"/>
  <c r="H68" i="27"/>
  <c r="G73" i="27"/>
  <c r="H74" i="27"/>
  <c r="H77" i="27"/>
  <c r="G82" i="27"/>
  <c r="H83" i="27"/>
  <c r="H86" i="27"/>
  <c r="G91" i="27"/>
  <c r="H92" i="27"/>
  <c r="G100" i="27"/>
  <c r="H101" i="27"/>
  <c r="H104" i="27"/>
  <c r="G109" i="27"/>
  <c r="H110" i="27"/>
  <c r="G59" i="27"/>
  <c r="G15" i="27"/>
  <c r="H13" i="27"/>
  <c r="G33" i="27"/>
  <c r="G37" i="27"/>
  <c r="G48" i="27"/>
  <c r="G52" i="27"/>
  <c r="G63" i="27"/>
  <c r="H61" i="27"/>
  <c r="G72" i="27"/>
  <c r="H70" i="27"/>
  <c r="G81" i="27"/>
  <c r="H79" i="27"/>
  <c r="G90" i="27"/>
  <c r="H88" i="27"/>
  <c r="G99" i="27"/>
  <c r="H97" i="27"/>
  <c r="G108" i="27"/>
  <c r="H106" i="27"/>
  <c r="H38" i="27"/>
  <c r="H39" i="27"/>
  <c r="H100" i="27"/>
  <c r="H103" i="27"/>
  <c r="H64" i="27"/>
  <c r="H67" i="27"/>
  <c r="H73" i="27"/>
  <c r="H76" i="27"/>
  <c r="H59" i="27"/>
  <c r="H58" i="27"/>
  <c r="H91" i="27"/>
  <c r="H94" i="27"/>
  <c r="G54" i="27"/>
  <c r="G53" i="27"/>
  <c r="H16" i="27"/>
  <c r="H19" i="27"/>
  <c r="H109" i="27"/>
  <c r="H112" i="27"/>
  <c r="G38" i="27"/>
  <c r="G39" i="27"/>
  <c r="H82" i="27"/>
  <c r="H85" i="27"/>
  <c r="H44" i="27"/>
  <c r="H43" i="27"/>
  <c r="H53" i="27"/>
  <c r="H54" i="27"/>
  <c r="I47" i="18"/>
  <c r="I46" i="18"/>
  <c r="I43" i="18"/>
  <c r="I42" i="18"/>
  <c r="I39" i="18"/>
  <c r="I38" i="18"/>
  <c r="I35" i="18"/>
  <c r="I34" i="18"/>
  <c r="I33" i="18"/>
  <c r="I32" i="18"/>
  <c r="I31" i="18"/>
  <c r="I30" i="18"/>
  <c r="I29" i="18"/>
  <c r="I26" i="18"/>
  <c r="I25" i="18"/>
  <c r="I22" i="18"/>
  <c r="I21" i="18"/>
  <c r="I18" i="18"/>
  <c r="I17" i="18"/>
  <c r="I14" i="18"/>
  <c r="I13" i="18"/>
  <c r="I42" i="17"/>
  <c r="I41" i="17"/>
  <c r="I38" i="17"/>
  <c r="I37" i="17"/>
  <c r="I34" i="17"/>
  <c r="I33" i="17"/>
  <c r="I30" i="17"/>
  <c r="I29" i="17"/>
  <c r="I26" i="17"/>
  <c r="I25" i="17"/>
  <c r="I22" i="17"/>
  <c r="I21" i="17"/>
  <c r="I18" i="17"/>
  <c r="I17" i="17"/>
  <c r="I14" i="17"/>
  <c r="I13" i="17"/>
  <c r="AN13" i="17"/>
  <c r="AP14" i="18"/>
  <c r="AP15" i="18"/>
  <c r="AP16" i="18"/>
  <c r="AP17" i="18"/>
  <c r="AP18" i="18"/>
  <c r="AP19" i="18"/>
  <c r="AP20" i="18"/>
  <c r="AP21" i="18"/>
  <c r="AP22" i="18"/>
  <c r="AP23" i="18"/>
  <c r="AP24" i="18"/>
  <c r="AP25" i="18"/>
  <c r="AP26" i="18"/>
  <c r="AP27" i="18"/>
  <c r="AP28" i="18"/>
  <c r="AP29" i="18"/>
  <c r="AP30" i="18"/>
  <c r="AP31" i="18"/>
  <c r="AP32" i="18"/>
  <c r="AP33" i="18"/>
  <c r="AP34" i="18"/>
  <c r="AP35" i="18"/>
  <c r="AP36" i="18"/>
  <c r="AP37" i="18"/>
  <c r="AP38" i="18"/>
  <c r="AP39" i="18"/>
  <c r="AP40" i="18"/>
  <c r="AP41" i="18"/>
  <c r="AP42" i="18"/>
  <c r="AP43" i="18"/>
  <c r="AP44" i="18"/>
  <c r="AP45" i="18"/>
  <c r="AP46" i="18"/>
  <c r="AP47" i="18"/>
  <c r="AP48" i="18"/>
  <c r="AP49" i="18"/>
  <c r="AP14" i="17"/>
  <c r="AP15" i="17"/>
  <c r="AP16" i="17"/>
  <c r="AP17" i="17"/>
  <c r="AP18" i="17"/>
  <c r="AP19" i="17"/>
  <c r="AP20" i="17"/>
  <c r="AP21" i="17"/>
  <c r="AP22" i="17"/>
  <c r="AP23" i="17"/>
  <c r="AP24" i="17"/>
  <c r="AP25" i="17"/>
  <c r="AP26" i="17"/>
  <c r="AP27" i="17"/>
  <c r="AP28" i="17"/>
  <c r="AP29" i="17"/>
  <c r="AP30" i="17"/>
  <c r="AP31" i="17"/>
  <c r="AP32" i="17"/>
  <c r="AP33" i="17"/>
  <c r="AP34" i="17"/>
  <c r="AP35" i="17"/>
  <c r="AP36" i="17"/>
  <c r="AP37" i="17"/>
  <c r="AP38" i="17"/>
  <c r="AP39" i="17"/>
  <c r="AP40" i="17"/>
  <c r="AP41" i="17"/>
  <c r="AP42" i="17"/>
  <c r="AP43" i="17"/>
  <c r="AP44" i="17"/>
  <c r="AS32" i="25"/>
  <c r="AR32" i="25"/>
  <c r="AQ32" i="25"/>
  <c r="AP32" i="25"/>
  <c r="AO32" i="25"/>
  <c r="AM32" i="25"/>
  <c r="AN32" i="25"/>
  <c r="F32" i="25"/>
  <c r="AS31" i="25"/>
  <c r="AR31" i="25"/>
  <c r="AQ31" i="25"/>
  <c r="AP31" i="25"/>
  <c r="AO31" i="25"/>
  <c r="AM31" i="25"/>
  <c r="AN31" i="25"/>
  <c r="F31" i="25"/>
  <c r="AS30" i="25"/>
  <c r="AR30" i="25"/>
  <c r="AQ30" i="25"/>
  <c r="AP30" i="25"/>
  <c r="AO30" i="25"/>
  <c r="AM30" i="25"/>
  <c r="AN30" i="25"/>
  <c r="F30" i="25"/>
  <c r="AS29" i="25"/>
  <c r="AR29" i="25"/>
  <c r="AQ29" i="25"/>
  <c r="AP29" i="25"/>
  <c r="AO29" i="25"/>
  <c r="AM29" i="25"/>
  <c r="AN29" i="25"/>
  <c r="F29" i="25"/>
  <c r="AS28" i="25"/>
  <c r="AR28" i="25"/>
  <c r="AQ28" i="25"/>
  <c r="AP28" i="25"/>
  <c r="AO28" i="25"/>
  <c r="AM28" i="25"/>
  <c r="AN28" i="25"/>
  <c r="F28" i="25"/>
  <c r="AS27" i="25"/>
  <c r="AR27" i="25"/>
  <c r="AQ27" i="25"/>
  <c r="AP27" i="25"/>
  <c r="AO27" i="25"/>
  <c r="AM27" i="25"/>
  <c r="AN27" i="25"/>
  <c r="F27" i="25"/>
  <c r="AS26" i="25"/>
  <c r="AR26" i="25"/>
  <c r="AQ26" i="25"/>
  <c r="AP26" i="25"/>
  <c r="AO26" i="25"/>
  <c r="AM26" i="25"/>
  <c r="AN26" i="25"/>
  <c r="F26" i="25"/>
  <c r="AS25" i="25"/>
  <c r="AR25" i="25"/>
  <c r="AQ25" i="25"/>
  <c r="AP25" i="25"/>
  <c r="AO25" i="25"/>
  <c r="AM25" i="25"/>
  <c r="AN25" i="25"/>
  <c r="F25" i="25"/>
  <c r="AS24" i="25"/>
  <c r="AR24" i="25"/>
  <c r="AQ24" i="25"/>
  <c r="AP24" i="25"/>
  <c r="AO24" i="25"/>
  <c r="AM24" i="25"/>
  <c r="AN24" i="25"/>
  <c r="F24" i="25"/>
  <c r="AS23" i="25"/>
  <c r="AR23" i="25"/>
  <c r="AQ23" i="25"/>
  <c r="AP23" i="25"/>
  <c r="AO23" i="25"/>
  <c r="AM23" i="25"/>
  <c r="AN23" i="25"/>
  <c r="F23" i="25"/>
  <c r="AS22" i="25"/>
  <c r="AR22" i="25"/>
  <c r="AQ22" i="25"/>
  <c r="AP22" i="25"/>
  <c r="AO22" i="25"/>
  <c r="AM22" i="25"/>
  <c r="AN22" i="25"/>
  <c r="F22" i="25"/>
  <c r="AS21" i="25"/>
  <c r="AR21" i="25"/>
  <c r="AQ21" i="25"/>
  <c r="AP21" i="25"/>
  <c r="AO21" i="25"/>
  <c r="AM21" i="25"/>
  <c r="AN21" i="25"/>
  <c r="F21" i="25"/>
  <c r="AS20" i="25"/>
  <c r="AR20" i="25"/>
  <c r="AQ20" i="25"/>
  <c r="AP20" i="25"/>
  <c r="AO20" i="25"/>
  <c r="AM20" i="25"/>
  <c r="AN20" i="25"/>
  <c r="F20" i="25"/>
  <c r="AS19" i="25"/>
  <c r="AR19" i="25"/>
  <c r="AQ19" i="25"/>
  <c r="AP19" i="25"/>
  <c r="AO19" i="25"/>
  <c r="AM19" i="25"/>
  <c r="AN19" i="25"/>
  <c r="F19" i="25"/>
  <c r="AS18" i="25"/>
  <c r="AR18" i="25"/>
  <c r="AQ18" i="25"/>
  <c r="AP18" i="25"/>
  <c r="AO18" i="25"/>
  <c r="AM18" i="25"/>
  <c r="AN18" i="25"/>
  <c r="F18" i="25"/>
  <c r="AS17" i="25"/>
  <c r="AR17" i="25"/>
  <c r="AQ17" i="25"/>
  <c r="AP17" i="25"/>
  <c r="AO17" i="25"/>
  <c r="AM17" i="25"/>
  <c r="AN17" i="25"/>
  <c r="F17" i="25"/>
  <c r="AS16" i="25"/>
  <c r="AR16" i="25"/>
  <c r="AQ16" i="25"/>
  <c r="AP16" i="25"/>
  <c r="AO16" i="25"/>
  <c r="AM16" i="25"/>
  <c r="AN16" i="25"/>
  <c r="F16" i="25"/>
  <c r="AS15" i="25"/>
  <c r="AR15" i="25"/>
  <c r="AQ15" i="25"/>
  <c r="AP15" i="25"/>
  <c r="AO15" i="25"/>
  <c r="AM15" i="25"/>
  <c r="AN15" i="25"/>
  <c r="F15" i="25"/>
  <c r="AS14" i="25"/>
  <c r="AR14" i="25"/>
  <c r="AQ14" i="25"/>
  <c r="AP14" i="25"/>
  <c r="AO14" i="25"/>
  <c r="AM14" i="25"/>
  <c r="AN14" i="25"/>
  <c r="F14" i="25"/>
  <c r="AS13" i="25"/>
  <c r="AR13" i="25"/>
  <c r="AQ13" i="25"/>
  <c r="AP13" i="25"/>
  <c r="AO13" i="25"/>
  <c r="AM13" i="25"/>
  <c r="AN13" i="25"/>
  <c r="F13" i="25"/>
  <c r="AS32" i="24"/>
  <c r="AR32" i="24"/>
  <c r="AQ32" i="24"/>
  <c r="AP32" i="24"/>
  <c r="AO32" i="24"/>
  <c r="AM32" i="24"/>
  <c r="AN32" i="24"/>
  <c r="F32" i="24"/>
  <c r="AS31" i="24"/>
  <c r="AR31" i="24"/>
  <c r="AQ31" i="24"/>
  <c r="AP31" i="24"/>
  <c r="AO31" i="24"/>
  <c r="AM31" i="24"/>
  <c r="AN31" i="24"/>
  <c r="F31" i="24"/>
  <c r="AS30" i="24"/>
  <c r="AR30" i="24"/>
  <c r="AQ30" i="24"/>
  <c r="AP30" i="24"/>
  <c r="AO30" i="24"/>
  <c r="AM30" i="24"/>
  <c r="AN30" i="24"/>
  <c r="F30" i="24"/>
  <c r="AS29" i="24"/>
  <c r="AR29" i="24"/>
  <c r="AQ29" i="24"/>
  <c r="AP29" i="24"/>
  <c r="AO29" i="24"/>
  <c r="AM29" i="24"/>
  <c r="AN29" i="24"/>
  <c r="F29" i="24"/>
  <c r="AS28" i="24"/>
  <c r="AR28" i="24"/>
  <c r="AQ28" i="24"/>
  <c r="AP28" i="24"/>
  <c r="AO28" i="24"/>
  <c r="AM28" i="24"/>
  <c r="AN28" i="24"/>
  <c r="F28" i="24"/>
  <c r="AS27" i="24"/>
  <c r="AR27" i="24"/>
  <c r="AQ27" i="24"/>
  <c r="AP27" i="24"/>
  <c r="AO27" i="24"/>
  <c r="AM27" i="24"/>
  <c r="AN27" i="24"/>
  <c r="F27" i="24"/>
  <c r="AS26" i="24"/>
  <c r="AR26" i="24"/>
  <c r="AQ26" i="24"/>
  <c r="AP26" i="24"/>
  <c r="AO26" i="24"/>
  <c r="AM26" i="24"/>
  <c r="AN26" i="24"/>
  <c r="F26" i="24"/>
  <c r="AS25" i="24"/>
  <c r="AR25" i="24"/>
  <c r="AQ25" i="24"/>
  <c r="AP25" i="24"/>
  <c r="AO25" i="24"/>
  <c r="AM25" i="24"/>
  <c r="AN25" i="24"/>
  <c r="F25" i="24"/>
  <c r="AS24" i="24"/>
  <c r="AR24" i="24"/>
  <c r="AQ24" i="24"/>
  <c r="AP24" i="24"/>
  <c r="AO24" i="24"/>
  <c r="AM24" i="24"/>
  <c r="AN24" i="24"/>
  <c r="F24" i="24"/>
  <c r="AS23" i="24"/>
  <c r="AR23" i="24"/>
  <c r="AQ23" i="24"/>
  <c r="AP23" i="24"/>
  <c r="AO23" i="24"/>
  <c r="AM23" i="24"/>
  <c r="AN23" i="24"/>
  <c r="F23" i="24"/>
  <c r="AS22" i="24"/>
  <c r="AR22" i="24"/>
  <c r="AQ22" i="24"/>
  <c r="AP22" i="24"/>
  <c r="AO22" i="24"/>
  <c r="AM22" i="24"/>
  <c r="AN22" i="24"/>
  <c r="F22" i="24"/>
  <c r="AS21" i="24"/>
  <c r="AR21" i="24"/>
  <c r="AQ21" i="24"/>
  <c r="AP21" i="24"/>
  <c r="AO21" i="24"/>
  <c r="AM21" i="24"/>
  <c r="AN21" i="24"/>
  <c r="F21" i="24"/>
  <c r="AS20" i="24"/>
  <c r="AR20" i="24"/>
  <c r="AQ20" i="24"/>
  <c r="AP20" i="24"/>
  <c r="AO20" i="24"/>
  <c r="AM20" i="24"/>
  <c r="AN20" i="24"/>
  <c r="F20" i="24"/>
  <c r="AS19" i="24"/>
  <c r="AR19" i="24"/>
  <c r="AQ19" i="24"/>
  <c r="AP19" i="24"/>
  <c r="AO19" i="24"/>
  <c r="AM19" i="24"/>
  <c r="AN19" i="24"/>
  <c r="F19" i="24"/>
  <c r="AS18" i="24"/>
  <c r="AR18" i="24"/>
  <c r="AQ18" i="24"/>
  <c r="AP18" i="24"/>
  <c r="AO18" i="24"/>
  <c r="AM18" i="24"/>
  <c r="AN18" i="24"/>
  <c r="F18" i="24"/>
  <c r="AS17" i="24"/>
  <c r="AR17" i="24"/>
  <c r="AQ17" i="24"/>
  <c r="AP17" i="24"/>
  <c r="AO17" i="24"/>
  <c r="AM17" i="24"/>
  <c r="AN17" i="24"/>
  <c r="F17" i="24"/>
  <c r="AS16" i="24"/>
  <c r="AR16" i="24"/>
  <c r="AQ16" i="24"/>
  <c r="AP16" i="24"/>
  <c r="AO16" i="24"/>
  <c r="AM16" i="24"/>
  <c r="AN16" i="24"/>
  <c r="F16" i="24"/>
  <c r="AS15" i="24"/>
  <c r="AR15" i="24"/>
  <c r="AQ15" i="24"/>
  <c r="AP15" i="24"/>
  <c r="AO15" i="24"/>
  <c r="AM15" i="24"/>
  <c r="AN15" i="24"/>
  <c r="F15" i="24"/>
  <c r="AS14" i="24"/>
  <c r="AR14" i="24"/>
  <c r="AQ14" i="24"/>
  <c r="AP14" i="24"/>
  <c r="AO14" i="24"/>
  <c r="AM14" i="24"/>
  <c r="AN14" i="24"/>
  <c r="F14" i="24"/>
  <c r="AS13" i="24"/>
  <c r="AR13" i="24"/>
  <c r="AQ13" i="24"/>
  <c r="AP13" i="24"/>
  <c r="AO13" i="24"/>
  <c r="AM13" i="24"/>
  <c r="AN13" i="24"/>
  <c r="F13" i="24"/>
  <c r="AS13" i="18"/>
  <c r="AS14" i="18"/>
  <c r="AS15" i="18"/>
  <c r="AS16" i="18"/>
  <c r="AS17" i="18"/>
  <c r="AS18" i="18"/>
  <c r="AS19" i="18"/>
  <c r="AS20" i="18"/>
  <c r="AS21" i="18"/>
  <c r="AS22" i="18"/>
  <c r="AS23" i="18"/>
  <c r="AS24" i="18"/>
  <c r="AR13" i="18"/>
  <c r="AR14" i="18"/>
  <c r="AR15" i="18"/>
  <c r="AR16" i="18"/>
  <c r="AR17" i="18"/>
  <c r="AR18" i="18"/>
  <c r="AR19" i="18"/>
  <c r="AR20" i="18"/>
  <c r="AR21" i="18"/>
  <c r="AR22" i="18"/>
  <c r="AR23" i="18"/>
  <c r="AR24" i="18"/>
  <c r="AR25" i="18"/>
  <c r="AP13" i="18"/>
  <c r="AQ13" i="18"/>
  <c r="AQ14" i="18"/>
  <c r="AQ15" i="18"/>
  <c r="AQ16" i="18"/>
  <c r="AQ17" i="18"/>
  <c r="AQ18" i="18"/>
  <c r="AQ19" i="18"/>
  <c r="AQ20" i="18"/>
  <c r="AQ21" i="18"/>
  <c r="AQ22" i="18"/>
  <c r="AS25" i="18"/>
  <c r="AS26" i="18"/>
  <c r="AS27" i="18"/>
  <c r="AS28" i="18"/>
  <c r="AS29" i="18"/>
  <c r="AS30" i="18"/>
  <c r="AS31" i="18"/>
  <c r="AS32" i="18"/>
  <c r="AS33" i="18"/>
  <c r="AS34" i="18"/>
  <c r="AS35" i="18"/>
  <c r="AS36" i="18"/>
  <c r="AS37" i="18"/>
  <c r="AS38" i="18"/>
  <c r="AS39" i="18"/>
  <c r="AS40" i="18"/>
  <c r="AS41" i="18"/>
  <c r="AS42" i="18"/>
  <c r="AS43" i="18"/>
  <c r="AS44" i="18"/>
  <c r="AS45" i="18"/>
  <c r="AS46" i="18"/>
  <c r="AS47" i="18"/>
  <c r="AS48" i="18"/>
  <c r="AS49" i="18"/>
  <c r="AR26" i="18"/>
  <c r="AR27" i="18"/>
  <c r="AR28" i="18"/>
  <c r="AR29" i="18"/>
  <c r="AR30" i="18"/>
  <c r="AR31" i="18"/>
  <c r="AR32" i="18"/>
  <c r="AR33" i="18"/>
  <c r="AR34" i="18"/>
  <c r="AR35" i="18"/>
  <c r="AR36" i="18"/>
  <c r="AR37" i="18"/>
  <c r="AR38" i="18"/>
  <c r="AR39" i="18"/>
  <c r="AR40" i="18"/>
  <c r="AR41" i="18"/>
  <c r="AR42" i="18"/>
  <c r="AR43" i="18"/>
  <c r="AR44" i="18"/>
  <c r="AR45" i="18"/>
  <c r="AR46" i="18"/>
  <c r="AR47" i="18"/>
  <c r="AR48" i="18"/>
  <c r="AR49" i="18"/>
  <c r="AQ23" i="18"/>
  <c r="AQ24" i="18"/>
  <c r="AQ25" i="18"/>
  <c r="AQ26" i="18"/>
  <c r="AQ27" i="18"/>
  <c r="AQ28" i="18"/>
  <c r="AQ29" i="18"/>
  <c r="AQ30" i="18"/>
  <c r="AQ31" i="18"/>
  <c r="AQ32" i="18"/>
  <c r="AQ33" i="18"/>
  <c r="AQ34" i="18"/>
  <c r="AQ35" i="18"/>
  <c r="AQ36" i="18"/>
  <c r="AQ37" i="18"/>
  <c r="AQ38" i="18"/>
  <c r="AQ39" i="18"/>
  <c r="AQ40" i="18"/>
  <c r="AQ41" i="18"/>
  <c r="AQ42" i="18"/>
  <c r="AQ43" i="18"/>
  <c r="AQ44" i="18"/>
  <c r="AQ45" i="18"/>
  <c r="AQ46" i="18"/>
  <c r="AQ47" i="18"/>
  <c r="AQ48" i="18"/>
  <c r="AQ49" i="18"/>
  <c r="AO23" i="18"/>
  <c r="AO24" i="18"/>
  <c r="AO25" i="18"/>
  <c r="AO26" i="18"/>
  <c r="AO27" i="18"/>
  <c r="AO28" i="18"/>
  <c r="AO29" i="18"/>
  <c r="AO30" i="18"/>
  <c r="AO31" i="18"/>
  <c r="AO32" i="18"/>
  <c r="AO33" i="18"/>
  <c r="AO34" i="18"/>
  <c r="AO35" i="18"/>
  <c r="AO36" i="18"/>
  <c r="AO37" i="18"/>
  <c r="AO38" i="18"/>
  <c r="AO39" i="18"/>
  <c r="AO40" i="18"/>
  <c r="AO41" i="18"/>
  <c r="AO42" i="18"/>
  <c r="AO43" i="18"/>
  <c r="AO44" i="18"/>
  <c r="AO45" i="18"/>
  <c r="AO46" i="18"/>
  <c r="AO47" i="18"/>
  <c r="AO48" i="18"/>
  <c r="AO49" i="18"/>
  <c r="AO22" i="18"/>
  <c r="AO14" i="17"/>
  <c r="AO15" i="17"/>
  <c r="AO16" i="17"/>
  <c r="AO17" i="17"/>
  <c r="AO18" i="17"/>
  <c r="AO19" i="17"/>
  <c r="AO20" i="17"/>
  <c r="AO21" i="17"/>
  <c r="AO22" i="17"/>
  <c r="AO23" i="17"/>
  <c r="AO24" i="17"/>
  <c r="AO25" i="17"/>
  <c r="AO26" i="17"/>
  <c r="AO27" i="17"/>
  <c r="AO28" i="17"/>
  <c r="AO29" i="17"/>
  <c r="AO30" i="17"/>
  <c r="AO31" i="17"/>
  <c r="AO32" i="17"/>
  <c r="AO33" i="17"/>
  <c r="AO34" i="17"/>
  <c r="AO35" i="17"/>
  <c r="AO36" i="17"/>
  <c r="AO37" i="17"/>
  <c r="AO38" i="17"/>
  <c r="AO39" i="17"/>
  <c r="AO40" i="17"/>
  <c r="AO41" i="17"/>
  <c r="AO42" i="17"/>
  <c r="AO43" i="17"/>
  <c r="AO44" i="17"/>
  <c r="AO13" i="17"/>
  <c r="AS14" i="17"/>
  <c r="AS15" i="17"/>
  <c r="AS16" i="17"/>
  <c r="AS17" i="17"/>
  <c r="AS18" i="17"/>
  <c r="AS19" i="17"/>
  <c r="AS20" i="17"/>
  <c r="AS21" i="17"/>
  <c r="AS22" i="17"/>
  <c r="AS23" i="17"/>
  <c r="AS24" i="17"/>
  <c r="AS25" i="17"/>
  <c r="AS26" i="17"/>
  <c r="AS27" i="17"/>
  <c r="AS28" i="17"/>
  <c r="AS29" i="17"/>
  <c r="AS30" i="17"/>
  <c r="AS31" i="17"/>
  <c r="AS32" i="17"/>
  <c r="AS33" i="17"/>
  <c r="AS34" i="17"/>
  <c r="AS35" i="17"/>
  <c r="AS36" i="17"/>
  <c r="AS37" i="17"/>
  <c r="AS38" i="17"/>
  <c r="AS39" i="17"/>
  <c r="AS40" i="17"/>
  <c r="AS41" i="17"/>
  <c r="AS42" i="17"/>
  <c r="AS43" i="17"/>
  <c r="AS44" i="17"/>
  <c r="AS13" i="17"/>
  <c r="AR14" i="17"/>
  <c r="AR15" i="17"/>
  <c r="AR16" i="17"/>
  <c r="AR17" i="17"/>
  <c r="AR18" i="17"/>
  <c r="AR19" i="17"/>
  <c r="AR20" i="17"/>
  <c r="AR21" i="17"/>
  <c r="AR22" i="17"/>
  <c r="AR23" i="17"/>
  <c r="AR24" i="17"/>
  <c r="AR25" i="17"/>
  <c r="AR26" i="17"/>
  <c r="AR27" i="17"/>
  <c r="AR28" i="17"/>
  <c r="AR29" i="17"/>
  <c r="AR30" i="17"/>
  <c r="AR31" i="17"/>
  <c r="AR32" i="17"/>
  <c r="AR33" i="17"/>
  <c r="AR34" i="17"/>
  <c r="AR35" i="17"/>
  <c r="AR36" i="17"/>
  <c r="AR37" i="17"/>
  <c r="AR38" i="17"/>
  <c r="AR39" i="17"/>
  <c r="AR40" i="17"/>
  <c r="AR41" i="17"/>
  <c r="AR42" i="17"/>
  <c r="AR43" i="17"/>
  <c r="AR44" i="17"/>
  <c r="AR13" i="17"/>
  <c r="AQ14" i="17"/>
  <c r="AQ15" i="17"/>
  <c r="AQ16" i="17"/>
  <c r="AQ17" i="17"/>
  <c r="AQ18" i="17"/>
  <c r="AQ19" i="17"/>
  <c r="AQ20" i="17"/>
  <c r="AQ21" i="17"/>
  <c r="AQ22" i="17"/>
  <c r="AQ23" i="17"/>
  <c r="AQ24" i="17"/>
  <c r="AQ25" i="17"/>
  <c r="AQ26" i="17"/>
  <c r="AQ27" i="17"/>
  <c r="AQ28" i="17"/>
  <c r="AQ29" i="17"/>
  <c r="AQ30" i="17"/>
  <c r="AQ31" i="17"/>
  <c r="AQ32" i="17"/>
  <c r="AQ33" i="17"/>
  <c r="AQ34" i="17"/>
  <c r="AQ35" i="17"/>
  <c r="AQ36" i="17"/>
  <c r="AQ37" i="17"/>
  <c r="AQ38" i="17"/>
  <c r="AQ39" i="17"/>
  <c r="AQ40" i="17"/>
  <c r="AQ41" i="17"/>
  <c r="AQ42" i="17"/>
  <c r="AQ43" i="17"/>
  <c r="AQ44" i="17"/>
  <c r="AQ13" i="17"/>
  <c r="AM14" i="17"/>
  <c r="AM33" i="18"/>
  <c r="AN33" i="18"/>
  <c r="F33" i="18"/>
  <c r="AM32" i="18"/>
  <c r="AN32" i="18"/>
  <c r="F32" i="18"/>
  <c r="AM31" i="18"/>
  <c r="AN31" i="18"/>
  <c r="F31" i="18"/>
  <c r="AM30" i="18"/>
  <c r="AN30" i="18"/>
  <c r="F30" i="18"/>
  <c r="AM29" i="18"/>
  <c r="AN29" i="18"/>
  <c r="F29" i="18"/>
  <c r="AM49" i="18"/>
  <c r="AN49" i="18"/>
  <c r="F49" i="18"/>
  <c r="AM48" i="18"/>
  <c r="AN48" i="18"/>
  <c r="F48" i="18"/>
  <c r="AM47" i="18"/>
  <c r="AN47" i="18"/>
  <c r="F47" i="18"/>
  <c r="AN46" i="18"/>
  <c r="AM46" i="18"/>
  <c r="F46" i="18"/>
  <c r="AM45" i="18"/>
  <c r="AN45" i="18"/>
  <c r="F45" i="18"/>
  <c r="AM44" i="18"/>
  <c r="AN44" i="18"/>
  <c r="F44" i="18"/>
  <c r="AM43" i="18"/>
  <c r="AN43" i="18"/>
  <c r="F43" i="18"/>
  <c r="AM42" i="18"/>
  <c r="AN42" i="18"/>
  <c r="F42" i="18"/>
  <c r="AM41" i="18"/>
  <c r="AN41" i="18"/>
  <c r="F41" i="18"/>
  <c r="AM40" i="18"/>
  <c r="AN40" i="18"/>
  <c r="F40" i="18"/>
  <c r="AM39" i="18"/>
  <c r="AN39" i="18"/>
  <c r="F39" i="18"/>
  <c r="AM38" i="18"/>
  <c r="AN38" i="18"/>
  <c r="F38" i="18"/>
  <c r="AM37" i="18"/>
  <c r="AN37" i="18"/>
  <c r="F37" i="18"/>
  <c r="AM36" i="18"/>
  <c r="AN36" i="18"/>
  <c r="F36" i="18"/>
  <c r="AM35" i="18"/>
  <c r="AN35" i="18"/>
  <c r="F35" i="18"/>
  <c r="AM34" i="18"/>
  <c r="AN34" i="18"/>
  <c r="F34" i="18"/>
  <c r="AM28" i="18"/>
  <c r="AN28" i="18"/>
  <c r="F28" i="18"/>
  <c r="AM27" i="18"/>
  <c r="AN27" i="18"/>
  <c r="F27" i="18"/>
  <c r="AM26" i="18"/>
  <c r="AN26" i="18"/>
  <c r="F26" i="18"/>
  <c r="AM25" i="18"/>
  <c r="AN25" i="18"/>
  <c r="F25" i="18"/>
  <c r="AM24" i="18"/>
  <c r="AN24" i="18"/>
  <c r="F24" i="18"/>
  <c r="AM23" i="18"/>
  <c r="AN23" i="18"/>
  <c r="F23" i="18"/>
  <c r="AM22" i="18"/>
  <c r="AN22" i="18"/>
  <c r="F22" i="18"/>
  <c r="AO21" i="18"/>
  <c r="AM21" i="18"/>
  <c r="AN21" i="18"/>
  <c r="F21" i="18"/>
  <c r="AO20" i="18"/>
  <c r="AM20" i="18"/>
  <c r="AN20" i="18"/>
  <c r="F20" i="18"/>
  <c r="AO19" i="18"/>
  <c r="AM19" i="18"/>
  <c r="AN19" i="18"/>
  <c r="F19" i="18"/>
  <c r="AO18" i="18"/>
  <c r="AM18" i="18"/>
  <c r="AN18" i="18"/>
  <c r="F18" i="18"/>
  <c r="AO17" i="18"/>
  <c r="AM17" i="18"/>
  <c r="AN17" i="18"/>
  <c r="F17" i="18"/>
  <c r="AO16" i="18"/>
  <c r="AM16" i="18"/>
  <c r="AN16" i="18"/>
  <c r="F16" i="18"/>
  <c r="AO15" i="18"/>
  <c r="AM15" i="18"/>
  <c r="AN15" i="18"/>
  <c r="F15" i="18"/>
  <c r="AO14" i="18"/>
  <c r="AM14" i="18"/>
  <c r="AN14" i="18"/>
  <c r="F14" i="18"/>
  <c r="AO13" i="18"/>
  <c r="AM13" i="18"/>
  <c r="AN13" i="18"/>
  <c r="F13" i="18"/>
  <c r="AM15" i="17"/>
  <c r="AN15" i="17"/>
  <c r="F15" i="17"/>
  <c r="AM44" i="17"/>
  <c r="AN44" i="17"/>
  <c r="F44" i="17"/>
  <c r="AM43" i="17"/>
  <c r="AN43" i="17"/>
  <c r="F43" i="17"/>
  <c r="AM42" i="17"/>
  <c r="AN42" i="17"/>
  <c r="F42" i="17"/>
  <c r="AM41" i="17"/>
  <c r="AN41" i="17"/>
  <c r="F41" i="17"/>
  <c r="AM40" i="17"/>
  <c r="AN40" i="17"/>
  <c r="F40" i="17"/>
  <c r="AM39" i="17"/>
  <c r="AN39" i="17"/>
  <c r="F39" i="17"/>
  <c r="AM38" i="17"/>
  <c r="AN38" i="17"/>
  <c r="F38" i="17"/>
  <c r="AM37" i="17"/>
  <c r="AN37" i="17"/>
  <c r="F37" i="17"/>
  <c r="AM36" i="17"/>
  <c r="AN36" i="17"/>
  <c r="F36" i="17"/>
  <c r="AM35" i="17"/>
  <c r="AN35" i="17"/>
  <c r="F35" i="17"/>
  <c r="AM34" i="17"/>
  <c r="AN34" i="17"/>
  <c r="F34" i="17"/>
  <c r="AM33" i="17"/>
  <c r="AN33" i="17"/>
  <c r="F33" i="17"/>
  <c r="AM32" i="17"/>
  <c r="AN32" i="17"/>
  <c r="F32" i="17"/>
  <c r="AM31" i="17"/>
  <c r="AN31" i="17"/>
  <c r="F31" i="17"/>
  <c r="AM30" i="17"/>
  <c r="AN30" i="17"/>
  <c r="F30" i="17"/>
  <c r="AM29" i="17"/>
  <c r="AN29" i="17"/>
  <c r="F29" i="17"/>
  <c r="AM28" i="17"/>
  <c r="AN28" i="17"/>
  <c r="F28" i="17"/>
  <c r="AM27" i="17"/>
  <c r="AN27" i="17"/>
  <c r="F27" i="17"/>
  <c r="AM26" i="17"/>
  <c r="AN26" i="17"/>
  <c r="F26" i="17"/>
  <c r="AM25" i="17"/>
  <c r="AN25" i="17"/>
  <c r="F25" i="17"/>
  <c r="AM24" i="17"/>
  <c r="AN24" i="17"/>
  <c r="F24" i="17"/>
  <c r="AM23" i="17"/>
  <c r="AN23" i="17"/>
  <c r="F23" i="17"/>
  <c r="AM22" i="17"/>
  <c r="AN22" i="17"/>
  <c r="F22" i="17"/>
  <c r="AM21" i="17"/>
  <c r="AN21" i="17"/>
  <c r="F21" i="17"/>
  <c r="AM20" i="17"/>
  <c r="AN20" i="17"/>
  <c r="F20" i="17"/>
  <c r="AM19" i="17"/>
  <c r="AN19" i="17"/>
  <c r="F19" i="17"/>
  <c r="AM18" i="17"/>
  <c r="AN18" i="17"/>
  <c r="F18" i="17"/>
  <c r="AM17" i="17"/>
  <c r="AN17" i="17"/>
  <c r="F17" i="17"/>
  <c r="AM16" i="17"/>
  <c r="AN16" i="17"/>
  <c r="F16" i="17"/>
  <c r="AN14" i="17"/>
  <c r="F14" i="17"/>
  <c r="AP13" i="17"/>
  <c r="AM13" i="17"/>
  <c r="F13" i="17"/>
</calcChain>
</file>

<file path=xl/sharedStrings.xml><?xml version="1.0" encoding="utf-8"?>
<sst xmlns="http://schemas.openxmlformats.org/spreadsheetml/2006/main" count="1374" uniqueCount="231">
  <si>
    <t>LF</t>
  </si>
  <si>
    <t>A</t>
  </si>
  <si>
    <t>B</t>
  </si>
  <si>
    <t>O2</t>
  </si>
  <si>
    <t>-</t>
  </si>
  <si>
    <t>µS/cm</t>
  </si>
  <si>
    <t>Datum</t>
  </si>
  <si>
    <t>oTS</t>
  </si>
  <si>
    <t>TOC</t>
  </si>
  <si>
    <t>DOC</t>
  </si>
  <si>
    <t>pH</t>
  </si>
  <si>
    <t>BSB5</t>
  </si>
  <si>
    <t>mg/L</t>
  </si>
  <si>
    <t>Ort</t>
  </si>
  <si>
    <t>Uhrzeit</t>
  </si>
  <si>
    <t>CSB</t>
  </si>
  <si>
    <t>SO4</t>
  </si>
  <si>
    <t>Cl-</t>
  </si>
  <si>
    <t>CSBmf/DOC</t>
  </si>
  <si>
    <t>NO2-N</t>
  </si>
  <si>
    <t>NO3-N</t>
  </si>
  <si>
    <t>Probe 1</t>
  </si>
  <si>
    <t>Probe 2</t>
  </si>
  <si>
    <t>Probe 3</t>
  </si>
  <si>
    <t>Probe 4</t>
  </si>
  <si>
    <t>Probenbez.</t>
  </si>
  <si>
    <r>
      <t>TS</t>
    </r>
    <r>
      <rPr>
        <b/>
        <vertAlign val="subscript"/>
        <sz val="10"/>
        <rFont val="Arial"/>
        <family val="2"/>
      </rPr>
      <t>Ges,mf</t>
    </r>
  </si>
  <si>
    <r>
      <t>TS</t>
    </r>
    <r>
      <rPr>
        <b/>
        <vertAlign val="subscript"/>
        <sz val="10"/>
        <rFont val="Arial"/>
        <family val="2"/>
      </rPr>
      <t>63,mf</t>
    </r>
  </si>
  <si>
    <r>
      <t>oTS</t>
    </r>
    <r>
      <rPr>
        <b/>
        <vertAlign val="subscript"/>
        <sz val="10"/>
        <rFont val="Arial"/>
        <family val="2"/>
      </rPr>
      <t>63,mf</t>
    </r>
  </si>
  <si>
    <r>
      <t>TS</t>
    </r>
    <r>
      <rPr>
        <b/>
        <vertAlign val="subscript"/>
        <sz val="10"/>
        <rFont val="Arial"/>
        <family val="2"/>
      </rPr>
      <t>200,mf</t>
    </r>
  </si>
  <si>
    <r>
      <t>oTS</t>
    </r>
    <r>
      <rPr>
        <b/>
        <vertAlign val="subscript"/>
        <sz val="10"/>
        <rFont val="Arial"/>
        <family val="2"/>
      </rPr>
      <t>200,mf</t>
    </r>
  </si>
  <si>
    <r>
      <t>PO</t>
    </r>
    <r>
      <rPr>
        <b/>
        <vertAlign val="subscript"/>
        <sz val="10"/>
        <rFont val="Arial"/>
        <family val="2"/>
      </rPr>
      <t>4</t>
    </r>
    <r>
      <rPr>
        <b/>
        <sz val="10"/>
        <rFont val="Arial"/>
        <family val="2"/>
      </rPr>
      <t>-P</t>
    </r>
  </si>
  <si>
    <t>LC-OCD</t>
  </si>
  <si>
    <r>
      <t>GR</t>
    </r>
    <r>
      <rPr>
        <b/>
        <vertAlign val="subscript"/>
        <sz val="10"/>
        <rFont val="Arial"/>
        <family val="2"/>
      </rPr>
      <t>_Anteil</t>
    </r>
  </si>
  <si>
    <t>GR</t>
  </si>
  <si>
    <t>CSB/oTS</t>
  </si>
  <si>
    <t>CSB/TOC anges.</t>
  </si>
  <si>
    <t>%</t>
  </si>
  <si>
    <t>anges.</t>
  </si>
  <si>
    <t>Bearbeiter</t>
  </si>
  <si>
    <t>Flensburger Str.</t>
  </si>
  <si>
    <t>Projekt</t>
  </si>
  <si>
    <t>Titel</t>
  </si>
  <si>
    <t>HORUS</t>
  </si>
  <si>
    <t>Steffen Weber</t>
  </si>
  <si>
    <t>Vorbehandlung</t>
  </si>
  <si>
    <t>A_roh_misch_H2SO4_1</t>
  </si>
  <si>
    <t>A_roh_misch_1</t>
  </si>
  <si>
    <t>A_mf_misch_1</t>
  </si>
  <si>
    <r>
      <t>CSB</t>
    </r>
    <r>
      <rPr>
        <b/>
        <vertAlign val="subscript"/>
        <sz val="10"/>
        <rFont val="Arial"/>
        <family val="2"/>
      </rPr>
      <t>mf</t>
    </r>
  </si>
  <si>
    <t>Probe 5</t>
  </si>
  <si>
    <t>A_roh_misch_H2SO4_2</t>
  </si>
  <si>
    <t>A_roh_misch_2</t>
  </si>
  <si>
    <t>A_mf_misch_2</t>
  </si>
  <si>
    <t>A_mf_einzel_2.1</t>
  </si>
  <si>
    <t>A_roh_misch_H2SO4_3</t>
  </si>
  <si>
    <t>A_roh_misch_3</t>
  </si>
  <si>
    <t>A_mf_misch_3</t>
  </si>
  <si>
    <t>A_roh_misch_H2SO4_4</t>
  </si>
  <si>
    <t>A_roh_misch_4</t>
  </si>
  <si>
    <t>A_mf_misch_4</t>
  </si>
  <si>
    <t>A_mf_einzel_4.1</t>
  </si>
  <si>
    <t>B_roh_misch_H2SO4_1</t>
  </si>
  <si>
    <t>B_roh_misch_1</t>
  </si>
  <si>
    <t>B_mf_misch_1</t>
  </si>
  <si>
    <t>B_roh_misch_H2SO4_2</t>
  </si>
  <si>
    <t>B_roh_misch_2</t>
  </si>
  <si>
    <t>B_mf_misch_2</t>
  </si>
  <si>
    <t>B_mf_einzel_2.1</t>
  </si>
  <si>
    <t>B_roh_misch_H2SO4_3</t>
  </si>
  <si>
    <t>B_roh_misch_3</t>
  </si>
  <si>
    <t>B_mf_misch_3</t>
  </si>
  <si>
    <t>B_mf_einzel_3.1</t>
  </si>
  <si>
    <t>B_roh_misch_H2SO4_4</t>
  </si>
  <si>
    <t>B_roh_misch_4</t>
  </si>
  <si>
    <t>B_mf_misch_4</t>
  </si>
  <si>
    <t>B_mf_einzel_4.1</t>
  </si>
  <si>
    <t>ausfüllen</t>
  </si>
  <si>
    <t>Probe3</t>
  </si>
  <si>
    <t>(TT.MM.JJJJ)</t>
  </si>
  <si>
    <r>
      <t xml:space="preserve">Zusammenfassung </t>
    </r>
    <r>
      <rPr>
        <sz val="11"/>
        <color theme="1"/>
        <rFont val="Calibri"/>
        <family val="2"/>
        <scheme val="minor"/>
      </rPr>
      <t>(hh:mm)</t>
    </r>
  </si>
  <si>
    <t>Start</t>
  </si>
  <si>
    <t>Ende</t>
  </si>
  <si>
    <t>A_mf_einzel_1.2</t>
  </si>
  <si>
    <t>NH4-N</t>
  </si>
  <si>
    <t>B_mf_einzel_1.2</t>
  </si>
  <si>
    <t>A_mf_einzel_3.2</t>
  </si>
  <si>
    <t>B_roh_einzel_H2SO4_2.1</t>
  </si>
  <si>
    <t>B_roh_einzel_H2SO4_2.2</t>
  </si>
  <si>
    <t>B_roh_einzel_H2SO4_2.3</t>
  </si>
  <si>
    <t>B_roh_einzel_H2SO4_2.4</t>
  </si>
  <si>
    <t>B_roh_einzel_H2SO4_2.5</t>
  </si>
  <si>
    <t>angesaeuert</t>
  </si>
  <si>
    <t>1_0</t>
  </si>
  <si>
    <t>CSBmf/LCOCD</t>
  </si>
  <si>
    <t>DOC/LCOCD</t>
  </si>
  <si>
    <t>482</t>
  </si>
  <si>
    <t>490</t>
  </si>
  <si>
    <t>480</t>
  </si>
  <si>
    <t>479</t>
  </si>
  <si>
    <t>481</t>
  </si>
  <si>
    <t>476</t>
  </si>
  <si>
    <t>HOC</t>
  </si>
  <si>
    <t>CDOC</t>
  </si>
  <si>
    <t>DOC_LCOCD</t>
  </si>
  <si>
    <t>BIOpolymers</t>
  </si>
  <si>
    <t>DON</t>
  </si>
  <si>
    <t>% Proteins</t>
  </si>
  <si>
    <t>HumicSubst.</t>
  </si>
  <si>
    <t>Aromaticity</t>
  </si>
  <si>
    <t>Mol-Weight</t>
  </si>
  <si>
    <t>Position in</t>
  </si>
  <si>
    <t>BuildingBlocks</t>
  </si>
  <si>
    <t>LMWNeutrals</t>
  </si>
  <si>
    <t>LMWAcids</t>
  </si>
  <si>
    <r>
      <t>N/</t>
    </r>
    <r>
      <rPr>
        <b/>
        <sz val="7"/>
        <rFont val="Arial"/>
        <family val="2"/>
      </rPr>
      <t>C</t>
    </r>
  </si>
  <si>
    <t>_Bypass</t>
  </si>
  <si>
    <t>SUVA_Bypass</t>
  </si>
  <si>
    <t>UV254_inorganicColloids</t>
  </si>
  <si>
    <t>N/C</t>
  </si>
  <si>
    <t>Mischung</t>
  </si>
  <si>
    <t>ppb-C</t>
  </si>
  <si>
    <t>ppb-N</t>
  </si>
  <si>
    <r>
      <t>µg/</t>
    </r>
    <r>
      <rPr>
        <i/>
        <sz val="7"/>
        <color indexed="8"/>
        <rFont val="Arial"/>
        <family val="2"/>
      </rPr>
      <t>µg</t>
    </r>
  </si>
  <si>
    <t>% BIOpol.</t>
  </si>
  <si>
    <t>L/(mg*m)</t>
  </si>
  <si>
    <t>g/mol</t>
  </si>
  <si>
    <t xml:space="preserve"> --</t>
  </si>
  <si>
    <r>
      <t>(m</t>
    </r>
    <r>
      <rPr>
        <i/>
        <vertAlign val="superscript"/>
        <sz val="7"/>
        <color indexed="12"/>
        <rFont val="Arial"/>
        <family val="2"/>
      </rPr>
      <t>-1</t>
    </r>
    <r>
      <rPr>
        <i/>
        <sz val="7"/>
        <color indexed="12"/>
        <rFont val="Arial"/>
        <family val="2"/>
      </rPr>
      <t>)</t>
    </r>
  </si>
  <si>
    <t>NA</t>
  </si>
  <si>
    <t>Messkampagne Abbau bei Trockenwetter an MS1</t>
  </si>
  <si>
    <t>473</t>
  </si>
  <si>
    <t>471</t>
  </si>
  <si>
    <t>mf, frost</t>
  </si>
  <si>
    <t>460</t>
  </si>
  <si>
    <t>468</t>
  </si>
  <si>
    <t>n.q.</t>
  </si>
  <si>
    <t>462</t>
  </si>
  <si>
    <t>464</t>
  </si>
  <si>
    <t>472</t>
  </si>
  <si>
    <t>Labor</t>
  </si>
  <si>
    <t>UVVis</t>
  </si>
  <si>
    <t>A_mf_einzel_2.3</t>
  </si>
  <si>
    <t>B_mf_einzel_1.3</t>
  </si>
  <si>
    <t>Messkampagne Trockenwetter an MS1</t>
  </si>
  <si>
    <t>*) Probe durch 63µm Sieb gesiebt, dann mf (0,45µm)</t>
  </si>
  <si>
    <t>CSB/LC-OCD</t>
  </si>
  <si>
    <t>A_roh_einzel_H2SO4_1.1</t>
  </si>
  <si>
    <t>A_roh_einzel_H2SO4_1.4</t>
  </si>
  <si>
    <t>A_roh_einzel_1.1</t>
  </si>
  <si>
    <t>A_roh_einzel_1.4</t>
  </si>
  <si>
    <t>A_mf_einzel_1.1</t>
  </si>
  <si>
    <t>A_mf_einzel_1.4</t>
  </si>
  <si>
    <t>B_roh_einzel_H2SO4_1.1</t>
  </si>
  <si>
    <t>B_roh_einzel_H2SO4_1.4</t>
  </si>
  <si>
    <t>B_roh_einzel_1.1</t>
  </si>
  <si>
    <t>B_roh_einzel_1.4</t>
  </si>
  <si>
    <t>B_mf_einzel_1.1</t>
  </si>
  <si>
    <t>B_mf_einzel_1.4</t>
  </si>
  <si>
    <t>A_roh_einzel_H2SO4_2.1</t>
  </si>
  <si>
    <t>A_roh_einzel_H2SO4_2.2</t>
  </si>
  <si>
    <t>A_roh_einzel_H2SO4_2.3</t>
  </si>
  <si>
    <t>A_roh_einzel_H2SO4_2.4</t>
  </si>
  <si>
    <t>A_roh_einzel_2.1</t>
  </si>
  <si>
    <t>A_roh_einzel_2.2</t>
  </si>
  <si>
    <t>A_roh_einzel_2.3</t>
  </si>
  <si>
    <t>A_roh_einzel_2.4</t>
  </si>
  <si>
    <t>A_mf_einzel_2.2</t>
  </si>
  <si>
    <t>A_mf_einzel_2.4</t>
  </si>
  <si>
    <t>B_roh_einzel_2.1</t>
  </si>
  <si>
    <t>B_roh_einzel_2.2</t>
  </si>
  <si>
    <t>B_roh_einzel_2.3</t>
  </si>
  <si>
    <t>B_roh_einzel_2.4</t>
  </si>
  <si>
    <t>B_mf_einzel_2.2</t>
  </si>
  <si>
    <t>B_mf_einzel_2.3</t>
  </si>
  <si>
    <t>B_mf_einzel_2.4</t>
  </si>
  <si>
    <t>A_roh_einzel_H2SO4_3.1</t>
  </si>
  <si>
    <t>A_roh_einzel_H2SO4_3.4</t>
  </si>
  <si>
    <t>A_roh_einzel_3.1</t>
  </si>
  <si>
    <t>A_roh_einzel_3.4</t>
  </si>
  <si>
    <t>A_mf_einzel_3.1</t>
  </si>
  <si>
    <t>A_mf_einzel_3.4</t>
  </si>
  <si>
    <t>B_roh_einzel_H2SO4_3.1</t>
  </si>
  <si>
    <t>B_roh_einzel_H2SO4_3.4</t>
  </si>
  <si>
    <t>B_roh_einzel_3.1</t>
  </si>
  <si>
    <t>B_roh_einzel_3.4</t>
  </si>
  <si>
    <t>B_mf_einzel_3.4</t>
  </si>
  <si>
    <t>A_roh_einzel_H2SO4_4.1</t>
  </si>
  <si>
    <t>A_roh_einzel_H2SO4_4.4</t>
  </si>
  <si>
    <t>A_roh_einzel_4.1</t>
  </si>
  <si>
    <t>A_roh_einzel_4.4</t>
  </si>
  <si>
    <t>A_mf_einzel_4.4</t>
  </si>
  <si>
    <t>B_roh_einzel_H2SO4_4.1</t>
  </si>
  <si>
    <t>B_roh_einzel_H2SO4_4.4</t>
  </si>
  <si>
    <t>B_roh_einzel_4.1</t>
  </si>
  <si>
    <t>B_roh_einzel_4.4</t>
  </si>
  <si>
    <t>B_mf_einzel_4.4</t>
  </si>
  <si>
    <t>A_roh_misch_H2SO4_5</t>
  </si>
  <si>
    <t>A_roh_einzel_H2SO4_5.1</t>
  </si>
  <si>
    <t>A_roh_einzel_H2SO4_5.4</t>
  </si>
  <si>
    <t>A_roh_misch_5</t>
  </si>
  <si>
    <t>A_roh_einzel_5.1</t>
  </si>
  <si>
    <t>A_roh_einzel_5.4</t>
  </si>
  <si>
    <t>A_mf_misch_5</t>
  </si>
  <si>
    <t>A_mf_einzel_5.1</t>
  </si>
  <si>
    <t>A_mf_einzel_5.4</t>
  </si>
  <si>
    <t>B_roh_misch_H2SO4_5</t>
  </si>
  <si>
    <t>B_roh_einzel_H2SO4_5.1</t>
  </si>
  <si>
    <t>B_roh_einzel_H2SO4_5.4</t>
  </si>
  <si>
    <t>B_roh_misch_5</t>
  </si>
  <si>
    <t>B_roh_einzel_5.1</t>
  </si>
  <si>
    <t>B_roh_einzel_5.4</t>
  </si>
  <si>
    <t>B_mf_misch_5</t>
  </si>
  <si>
    <t>B_mf_einzel_5.1</t>
  </si>
  <si>
    <t>B_mf_einzel_5.4</t>
  </si>
  <si>
    <t>DOC/LC-OCD</t>
  </si>
  <si>
    <t>n.a.</t>
  </si>
  <si>
    <r>
      <t>NH</t>
    </r>
    <r>
      <rPr>
        <b/>
        <vertAlign val="subscript"/>
        <sz val="10"/>
        <rFont val="Arial"/>
        <family val="2"/>
      </rPr>
      <t>4</t>
    </r>
    <r>
      <rPr>
        <b/>
        <sz val="10"/>
        <rFont val="Arial"/>
        <family val="2"/>
      </rPr>
      <t>-N</t>
    </r>
  </si>
  <si>
    <t>MP_unten</t>
  </si>
  <si>
    <t>MP_oben</t>
  </si>
  <si>
    <t>spectro::lyser_MP_oben</t>
  </si>
  <si>
    <t>spectro::lyser_MP_unten</t>
  </si>
  <si>
    <t>SN_18400001</t>
  </si>
  <si>
    <t>SN_11280255</t>
  </si>
  <si>
    <t>Baier, Schulz</t>
  </si>
  <si>
    <r>
      <t>P</t>
    </r>
    <r>
      <rPr>
        <b/>
        <vertAlign val="subscript"/>
        <sz val="12"/>
        <rFont val="Arial"/>
        <family val="2"/>
      </rPr>
      <t>Ges</t>
    </r>
  </si>
  <si>
    <t>BSB1</t>
  </si>
  <si>
    <t>BSB4</t>
  </si>
  <si>
    <t>BSB7</t>
  </si>
  <si>
    <t>BSB11</t>
  </si>
  <si>
    <t>BSB19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</si>
</sst>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F400]h:mm:ss\ AM/PM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i/>
      <sz val="10"/>
      <color theme="1" tint="0.499984740745262"/>
      <name val="Arial"/>
      <family val="2"/>
    </font>
    <font>
      <i/>
      <sz val="10"/>
      <name val="Arial"/>
      <family val="2"/>
    </font>
    <font>
      <sz val="10"/>
      <color theme="0" tint="-0.499984740745262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7"/>
      <name val="Arial"/>
      <family val="2"/>
    </font>
    <font>
      <sz val="10"/>
      <color theme="1"/>
      <name val="Arial"/>
      <family val="2"/>
    </font>
    <font>
      <i/>
      <sz val="7"/>
      <color indexed="8"/>
      <name val="Arial"/>
      <family val="2"/>
    </font>
    <font>
      <i/>
      <sz val="7"/>
      <color indexed="12"/>
      <name val="Arial"/>
      <family val="2"/>
    </font>
    <font>
      <i/>
      <vertAlign val="superscript"/>
      <sz val="7"/>
      <color indexed="12"/>
      <name val="Arial"/>
      <family val="2"/>
    </font>
    <font>
      <i/>
      <sz val="10"/>
      <color theme="1" tint="0.499984740745262"/>
      <name val="Arial"/>
      <family val="2"/>
    </font>
    <font>
      <b/>
      <sz val="8"/>
      <color theme="1"/>
      <name val="Calibri"/>
      <family val="2"/>
      <scheme val="minor"/>
    </font>
    <font>
      <b/>
      <vertAlign val="subscript"/>
      <sz val="12"/>
      <name val="Arial"/>
      <family val="2"/>
    </font>
    <font>
      <b/>
      <i/>
      <sz val="12"/>
      <color theme="1" tint="0.49998474074526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darkUp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darkUp">
        <bgColor rgb="FFFF0000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0" tint="-0.24994659260841701"/>
      </right>
      <top style="medium">
        <color indexed="64"/>
      </top>
      <bottom/>
      <diagonal/>
    </border>
    <border>
      <left/>
      <right style="medium">
        <color theme="0" tint="-0.2499465926084170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22"/>
      </left>
      <right style="dotted">
        <color indexed="22"/>
      </right>
      <top/>
      <bottom/>
      <diagonal/>
    </border>
    <border>
      <left style="dotted">
        <color indexed="22"/>
      </left>
      <right/>
      <top/>
      <bottom/>
      <diagonal/>
    </border>
    <border>
      <left style="dotted">
        <color indexed="22"/>
      </left>
      <right style="thin">
        <color indexed="8"/>
      </right>
      <top/>
      <bottom/>
      <diagonal/>
    </border>
    <border>
      <left/>
      <right style="dotted">
        <color indexed="22"/>
      </right>
      <top/>
      <bottom/>
      <diagonal/>
    </border>
    <border>
      <left style="thin">
        <color indexed="64"/>
      </left>
      <right style="dotted">
        <color indexed="22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Border="1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5" fillId="4" borderId="19" xfId="1" applyFont="1" applyFill="1" applyBorder="1" applyAlignment="1"/>
    <xf numFmtId="0" fontId="4" fillId="0" borderId="19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26" xfId="1" applyFont="1" applyBorder="1" applyAlignment="1">
      <alignment horizontal="center"/>
    </xf>
    <xf numFmtId="0" fontId="4" fillId="0" borderId="31" xfId="1" applyFont="1" applyBorder="1" applyAlignment="1">
      <alignment horizontal="center"/>
    </xf>
    <xf numFmtId="0" fontId="7" fillId="0" borderId="22" xfId="1" applyFont="1" applyBorder="1" applyAlignment="1">
      <alignment horizontal="center"/>
    </xf>
    <xf numFmtId="0" fontId="7" fillId="0" borderId="21" xfId="1" applyFont="1" applyBorder="1" applyAlignment="1">
      <alignment horizontal="center"/>
    </xf>
    <xf numFmtId="0" fontId="7" fillId="0" borderId="23" xfId="1" applyFont="1" applyBorder="1" applyAlignment="1">
      <alignment horizontal="center"/>
    </xf>
    <xf numFmtId="0" fontId="7" fillId="0" borderId="32" xfId="1" applyFont="1" applyBorder="1" applyAlignment="1">
      <alignment horizontal="center"/>
    </xf>
    <xf numFmtId="0" fontId="0" fillId="2" borderId="0" xfId="0" applyFill="1" applyBorder="1"/>
    <xf numFmtId="0" fontId="1" fillId="2" borderId="0" xfId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7" fillId="0" borderId="26" xfId="1" applyFont="1" applyBorder="1" applyAlignment="1">
      <alignment horizontal="center"/>
    </xf>
    <xf numFmtId="2" fontId="0" fillId="2" borderId="0" xfId="0" applyNumberFormat="1" applyFill="1" applyBorder="1"/>
    <xf numFmtId="164" fontId="0" fillId="2" borderId="0" xfId="0" applyNumberFormat="1" applyFill="1" applyBorder="1"/>
    <xf numFmtId="0" fontId="1" fillId="0" borderId="9" xfId="1" applyFont="1" applyBorder="1" applyAlignment="1">
      <alignment horizontal="center"/>
    </xf>
    <xf numFmtId="0" fontId="1" fillId="6" borderId="9" xfId="1" applyFont="1" applyFill="1" applyBorder="1" applyAlignment="1">
      <alignment horizontal="center"/>
    </xf>
    <xf numFmtId="0" fontId="0" fillId="0" borderId="8" xfId="0" applyBorder="1"/>
    <xf numFmtId="2" fontId="0" fillId="0" borderId="10" xfId="0" applyNumberFormat="1" applyBorder="1"/>
    <xf numFmtId="164" fontId="0" fillId="0" borderId="10" xfId="0" applyNumberFormat="1" applyBorder="1"/>
    <xf numFmtId="0" fontId="1" fillId="6" borderId="7" xfId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29" xfId="1" applyFont="1" applyBorder="1" applyAlignment="1">
      <alignment horizontal="center"/>
    </xf>
    <xf numFmtId="164" fontId="0" fillId="0" borderId="0" xfId="0" applyNumberFormat="1" applyFont="1" applyBorder="1"/>
    <xf numFmtId="0" fontId="0" fillId="0" borderId="0" xfId="0" applyAlignment="1">
      <alignment horizontal="left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14" fontId="9" fillId="0" borderId="5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left"/>
    </xf>
    <xf numFmtId="14" fontId="0" fillId="0" borderId="0" xfId="0" applyNumberFormat="1" applyAlignment="1">
      <alignment horizontal="left"/>
    </xf>
    <xf numFmtId="0" fontId="8" fillId="0" borderId="9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1" fillId="2" borderId="19" xfId="1" applyFont="1" applyFill="1" applyBorder="1" applyAlignment="1">
      <alignment horizontal="center"/>
    </xf>
    <xf numFmtId="14" fontId="9" fillId="0" borderId="9" xfId="1" applyNumberFormat="1" applyFont="1" applyBorder="1" applyAlignment="1">
      <alignment horizontal="center" vertical="center"/>
    </xf>
    <xf numFmtId="0" fontId="0" fillId="0" borderId="27" xfId="0" applyBorder="1"/>
    <xf numFmtId="2" fontId="0" fillId="0" borderId="33" xfId="0" applyNumberFormat="1" applyBorder="1"/>
    <xf numFmtId="164" fontId="0" fillId="0" borderId="33" xfId="0" applyNumberFormat="1" applyBorder="1"/>
    <xf numFmtId="164" fontId="0" fillId="0" borderId="19" xfId="0" applyNumberFormat="1" applyFont="1" applyFill="1" applyBorder="1"/>
    <xf numFmtId="0" fontId="0" fillId="0" borderId="19" xfId="0" applyFont="1" applyBorder="1"/>
    <xf numFmtId="0" fontId="8" fillId="0" borderId="25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1" fillId="6" borderId="29" xfId="1" applyFont="1" applyFill="1" applyBorder="1" applyAlignment="1">
      <alignment horizontal="center"/>
    </xf>
    <xf numFmtId="0" fontId="0" fillId="0" borderId="28" xfId="0" applyBorder="1"/>
    <xf numFmtId="2" fontId="0" fillId="0" borderId="12" xfId="0" applyNumberFormat="1" applyBorder="1"/>
    <xf numFmtId="164" fontId="0" fillId="0" borderId="12" xfId="0" applyNumberFormat="1" applyBorder="1"/>
    <xf numFmtId="0" fontId="0" fillId="0" borderId="22" xfId="0" applyBorder="1"/>
    <xf numFmtId="0" fontId="8" fillId="0" borderId="26" xfId="1" applyFont="1" applyBorder="1" applyAlignment="1">
      <alignment horizontal="center" vertical="center"/>
    </xf>
    <xf numFmtId="0" fontId="1" fillId="6" borderId="1" xfId="1" applyFont="1" applyFill="1" applyBorder="1" applyAlignment="1">
      <alignment horizontal="center"/>
    </xf>
    <xf numFmtId="0" fontId="0" fillId="0" borderId="2" xfId="0" applyBorder="1"/>
    <xf numFmtId="2" fontId="0" fillId="0" borderId="34" xfId="0" applyNumberFormat="1" applyBorder="1"/>
    <xf numFmtId="0" fontId="0" fillId="0" borderId="18" xfId="0" applyBorder="1"/>
    <xf numFmtId="0" fontId="0" fillId="0" borderId="26" xfId="0" applyBorder="1"/>
    <xf numFmtId="0" fontId="0" fillId="0" borderId="20" xfId="0" applyBorder="1"/>
    <xf numFmtId="0" fontId="0" fillId="0" borderId="24" xfId="0" applyBorder="1"/>
    <xf numFmtId="0" fontId="0" fillId="2" borderId="20" xfId="0" applyFill="1" applyBorder="1"/>
    <xf numFmtId="0" fontId="0" fillId="2" borderId="24" xfId="0" applyFill="1" applyBorder="1"/>
    <xf numFmtId="0" fontId="10" fillId="0" borderId="25" xfId="1" applyFont="1" applyBorder="1" applyAlignment="1">
      <alignment horizontal="center" vertical="center"/>
    </xf>
    <xf numFmtId="0" fontId="0" fillId="3" borderId="30" xfId="0" applyFill="1" applyBorder="1" applyAlignment="1">
      <alignment horizontal="center"/>
    </xf>
    <xf numFmtId="14" fontId="0" fillId="3" borderId="30" xfId="0" applyNumberFormat="1" applyFill="1" applyBorder="1" applyAlignment="1">
      <alignment horizontal="left"/>
    </xf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left"/>
    </xf>
    <xf numFmtId="21" fontId="0" fillId="0" borderId="0" xfId="0" applyNumberFormat="1" applyAlignment="1">
      <alignment horizontal="center"/>
    </xf>
    <xf numFmtId="21" fontId="5" fillId="4" borderId="19" xfId="1" applyNumberFormat="1" applyFont="1" applyFill="1" applyBorder="1" applyAlignment="1"/>
    <xf numFmtId="21" fontId="4" fillId="0" borderId="22" xfId="1" applyNumberFormat="1" applyFont="1" applyBorder="1" applyAlignment="1">
      <alignment horizontal="center" vertical="center"/>
    </xf>
    <xf numFmtId="21" fontId="1" fillId="2" borderId="0" xfId="1" applyNumberFormat="1" applyFont="1" applyFill="1" applyBorder="1" applyAlignment="1">
      <alignment horizontal="center"/>
    </xf>
    <xf numFmtId="21" fontId="9" fillId="0" borderId="9" xfId="1" applyNumberFormat="1" applyFont="1" applyBorder="1" applyAlignment="1">
      <alignment horizontal="center" vertical="center"/>
    </xf>
    <xf numFmtId="21" fontId="9" fillId="0" borderId="5" xfId="1" applyNumberFormat="1" applyFont="1" applyBorder="1" applyAlignment="1">
      <alignment horizontal="center" vertical="center"/>
    </xf>
    <xf numFmtId="21" fontId="9" fillId="0" borderId="0" xfId="1" applyNumberFormat="1" applyFont="1" applyBorder="1" applyAlignment="1">
      <alignment horizontal="center" vertical="center"/>
    </xf>
    <xf numFmtId="21" fontId="9" fillId="0" borderId="19" xfId="1" applyNumberFormat="1" applyFont="1" applyBorder="1" applyAlignment="1">
      <alignment horizontal="center" vertical="center"/>
    </xf>
    <xf numFmtId="0" fontId="1" fillId="0" borderId="9" xfId="1" applyFont="1" applyFill="1" applyBorder="1" applyAlignment="1">
      <alignment horizontal="center"/>
    </xf>
    <xf numFmtId="0" fontId="8" fillId="0" borderId="37" xfId="1" applyFont="1" applyBorder="1" applyAlignment="1">
      <alignment horizontal="center" vertical="center"/>
    </xf>
    <xf numFmtId="0" fontId="1" fillId="0" borderId="29" xfId="1" applyFont="1" applyFill="1" applyBorder="1" applyAlignment="1">
      <alignment horizontal="center"/>
    </xf>
    <xf numFmtId="0" fontId="0" fillId="0" borderId="38" xfId="0" applyBorder="1"/>
    <xf numFmtId="2" fontId="0" fillId="0" borderId="39" xfId="0" applyNumberFormat="1" applyBorder="1"/>
    <xf numFmtId="0" fontId="0" fillId="0" borderId="37" xfId="0" applyFont="1" applyBorder="1"/>
    <xf numFmtId="14" fontId="0" fillId="3" borderId="0" xfId="0" applyNumberFormat="1" applyFill="1" applyBorder="1" applyAlignment="1">
      <alignment horizontal="left"/>
    </xf>
    <xf numFmtId="0" fontId="1" fillId="6" borderId="5" xfId="1" applyFont="1" applyFill="1" applyBorder="1" applyAlignment="1">
      <alignment horizontal="center"/>
    </xf>
    <xf numFmtId="0" fontId="7" fillId="0" borderId="10" xfId="1" applyFont="1" applyBorder="1" applyAlignment="1">
      <alignment horizontal="center"/>
    </xf>
    <xf numFmtId="2" fontId="0" fillId="2" borderId="10" xfId="0" applyNumberFormat="1" applyFill="1" applyBorder="1"/>
    <xf numFmtId="164" fontId="0" fillId="2" borderId="10" xfId="0" applyNumberFormat="1" applyFill="1" applyBorder="1"/>
    <xf numFmtId="0" fontId="0" fillId="0" borderId="10" xfId="0" applyBorder="1"/>
    <xf numFmtId="164" fontId="0" fillId="0" borderId="10" xfId="0" applyNumberFormat="1" applyFont="1" applyFill="1" applyBorder="1"/>
    <xf numFmtId="164" fontId="0" fillId="0" borderId="10" xfId="0" applyNumberFormat="1" applyFont="1" applyBorder="1"/>
    <xf numFmtId="0" fontId="0" fillId="0" borderId="10" xfId="0" applyFont="1" applyBorder="1"/>
    <xf numFmtId="0" fontId="4" fillId="0" borderId="35" xfId="1" applyFont="1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4" fillId="0" borderId="36" xfId="1" applyFont="1" applyBorder="1" applyAlignment="1">
      <alignment horizontal="center"/>
    </xf>
    <xf numFmtId="0" fontId="7" fillId="0" borderId="13" xfId="1" applyFont="1" applyBorder="1" applyAlignment="1">
      <alignment horizontal="center"/>
    </xf>
    <xf numFmtId="0" fontId="0" fillId="2" borderId="13" xfId="0" applyFill="1" applyBorder="1"/>
    <xf numFmtId="0" fontId="0" fillId="0" borderId="14" xfId="0" applyBorder="1"/>
    <xf numFmtId="0" fontId="0" fillId="0" borderId="13" xfId="0" applyBorder="1"/>
    <xf numFmtId="0" fontId="0" fillId="0" borderId="11" xfId="0" applyBorder="1"/>
    <xf numFmtId="164" fontId="0" fillId="0" borderId="12" xfId="0" applyNumberFormat="1" applyFont="1" applyBorder="1"/>
    <xf numFmtId="0" fontId="0" fillId="0" borderId="12" xfId="0" applyFont="1" applyBorder="1"/>
    <xf numFmtId="0" fontId="11" fillId="0" borderId="9" xfId="1" applyFont="1" applyBorder="1" applyAlignment="1">
      <alignment horizontal="center"/>
    </xf>
    <xf numFmtId="0" fontId="11" fillId="4" borderId="19" xfId="1" applyFont="1" applyFill="1" applyBorder="1" applyAlignment="1"/>
    <xf numFmtId="0" fontId="0" fillId="0" borderId="6" xfId="0" applyFont="1" applyBorder="1"/>
    <xf numFmtId="0" fontId="0" fillId="0" borderId="17" xfId="0" applyFont="1" applyBorder="1"/>
    <xf numFmtId="0" fontId="11" fillId="0" borderId="0" xfId="0" applyFont="1"/>
    <xf numFmtId="0" fontId="1" fillId="0" borderId="19" xfId="1" applyFont="1" applyBorder="1" applyAlignment="1">
      <alignment horizontal="center"/>
    </xf>
    <xf numFmtId="0" fontId="1" fillId="0" borderId="0" xfId="0" applyFont="1"/>
    <xf numFmtId="0" fontId="1" fillId="4" borderId="19" xfId="1" applyFont="1" applyFill="1" applyBorder="1" applyAlignment="1"/>
    <xf numFmtId="1" fontId="1" fillId="0" borderId="40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1" fillId="0" borderId="4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" fillId="0" borderId="42" xfId="0" applyNumberFormat="1" applyFont="1" applyBorder="1" applyAlignment="1">
      <alignment horizontal="center"/>
    </xf>
    <xf numFmtId="2" fontId="1" fillId="0" borderId="43" xfId="0" applyNumberFormat="1" applyFont="1" applyBorder="1" applyAlignment="1">
      <alignment horizontal="center"/>
    </xf>
    <xf numFmtId="2" fontId="1" fillId="0" borderId="40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1" fontId="1" fillId="0" borderId="43" xfId="0" applyNumberFormat="1" applyFont="1" applyFill="1" applyBorder="1" applyAlignment="1">
      <alignment horizontal="center"/>
    </xf>
    <xf numFmtId="2" fontId="1" fillId="0" borderId="44" xfId="0" applyNumberFormat="1" applyFont="1" applyBorder="1" applyAlignment="1">
      <alignment horizontal="center"/>
    </xf>
    <xf numFmtId="0" fontId="1" fillId="6" borderId="10" xfId="1" applyFont="1" applyFill="1" applyBorder="1" applyAlignment="1">
      <alignment horizontal="center"/>
    </xf>
    <xf numFmtId="0" fontId="13" fillId="0" borderId="19" xfId="0" applyFont="1" applyBorder="1"/>
    <xf numFmtId="0" fontId="13" fillId="0" borderId="0" xfId="0" applyFont="1" applyBorder="1"/>
    <xf numFmtId="1" fontId="1" fillId="0" borderId="10" xfId="0" applyNumberFormat="1" applyFont="1" applyBorder="1" applyAlignment="1">
      <alignment horizontal="center"/>
    </xf>
    <xf numFmtId="2" fontId="1" fillId="0" borderId="10" xfId="0" applyNumberFormat="1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165" fontId="0" fillId="2" borderId="35" xfId="0" applyNumberFormat="1" applyFill="1" applyBorder="1" applyAlignment="1">
      <alignment horizontal="center"/>
    </xf>
    <xf numFmtId="165" fontId="0" fillId="2" borderId="36" xfId="0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4" xfId="0" applyNumberFormat="1" applyFill="1" applyBorder="1" applyAlignment="1">
      <alignment horizontal="center"/>
    </xf>
    <xf numFmtId="165" fontId="0" fillId="2" borderId="11" xfId="0" applyNumberFormat="1" applyFill="1" applyBorder="1" applyAlignment="1">
      <alignment horizontal="center"/>
    </xf>
    <xf numFmtId="165" fontId="0" fillId="2" borderId="15" xfId="0" applyNumberFormat="1" applyFill="1" applyBorder="1" applyAlignment="1">
      <alignment horizontal="center"/>
    </xf>
    <xf numFmtId="0" fontId="7" fillId="0" borderId="6" xfId="1" applyFont="1" applyBorder="1" applyAlignment="1">
      <alignment horizontal="center"/>
    </xf>
    <xf numFmtId="21" fontId="9" fillId="0" borderId="35" xfId="1" applyNumberFormat="1" applyFont="1" applyBorder="1" applyAlignment="1">
      <alignment horizontal="center" vertical="center"/>
    </xf>
    <xf numFmtId="21" fontId="9" fillId="0" borderId="36" xfId="1" applyNumberFormat="1" applyFont="1" applyBorder="1" applyAlignment="1">
      <alignment horizontal="center" vertical="center"/>
    </xf>
    <xf numFmtId="21" fontId="9" fillId="0" borderId="13" xfId="1" applyNumberFormat="1" applyFont="1" applyBorder="1" applyAlignment="1">
      <alignment horizontal="center" vertical="center"/>
    </xf>
    <xf numFmtId="0" fontId="8" fillId="0" borderId="45" xfId="1" applyFont="1" applyBorder="1" applyAlignment="1">
      <alignment horizontal="center" vertical="center"/>
    </xf>
    <xf numFmtId="0" fontId="1" fillId="0" borderId="5" xfId="1" applyFont="1" applyBorder="1" applyAlignment="1">
      <alignment horizontal="center"/>
    </xf>
    <xf numFmtId="2" fontId="0" fillId="0" borderId="46" xfId="0" applyNumberFormat="1" applyBorder="1"/>
    <xf numFmtId="164" fontId="0" fillId="0" borderId="46" xfId="0" applyNumberFormat="1" applyBorder="1"/>
    <xf numFmtId="21" fontId="9" fillId="0" borderId="16" xfId="1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164" fontId="0" fillId="0" borderId="34" xfId="0" applyNumberFormat="1" applyBorder="1"/>
    <xf numFmtId="21" fontId="9" fillId="0" borderId="14" xfId="1" applyNumberFormat="1" applyFont="1" applyBorder="1" applyAlignment="1">
      <alignment horizontal="center" vertical="center"/>
    </xf>
    <xf numFmtId="21" fontId="9" fillId="0" borderId="11" xfId="1" applyNumberFormat="1" applyFont="1" applyBorder="1" applyAlignment="1">
      <alignment horizontal="center" vertical="center"/>
    </xf>
    <xf numFmtId="21" fontId="9" fillId="0" borderId="15" xfId="1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21" fontId="9" fillId="2" borderId="35" xfId="1" applyNumberFormat="1" applyFont="1" applyFill="1" applyBorder="1" applyAlignment="1">
      <alignment horizontal="center" vertical="center"/>
    </xf>
    <xf numFmtId="21" fontId="9" fillId="2" borderId="36" xfId="1" applyNumberFormat="1" applyFont="1" applyFill="1" applyBorder="1" applyAlignment="1">
      <alignment horizontal="center" vertical="center"/>
    </xf>
    <xf numFmtId="21" fontId="9" fillId="2" borderId="13" xfId="1" applyNumberFormat="1" applyFont="1" applyFill="1" applyBorder="1" applyAlignment="1">
      <alignment horizontal="center" vertical="center"/>
    </xf>
    <xf numFmtId="21" fontId="9" fillId="2" borderId="14" xfId="1" applyNumberFormat="1" applyFont="1" applyFill="1" applyBorder="1" applyAlignment="1">
      <alignment horizontal="center" vertical="center"/>
    </xf>
    <xf numFmtId="0" fontId="13" fillId="9" borderId="6" xfId="0" applyFont="1" applyFill="1" applyBorder="1" applyAlignment="1">
      <alignment horizontal="center" vertical="center"/>
    </xf>
    <xf numFmtId="0" fontId="1" fillId="10" borderId="10" xfId="1" applyFont="1" applyFill="1" applyBorder="1" applyAlignment="1">
      <alignment horizontal="center"/>
    </xf>
    <xf numFmtId="21" fontId="9" fillId="0" borderId="22" xfId="1" applyNumberFormat="1" applyFont="1" applyBorder="1" applyAlignment="1">
      <alignment horizontal="center" vertical="center"/>
    </xf>
    <xf numFmtId="21" fontId="5" fillId="4" borderId="18" xfId="1" applyNumberFormat="1" applyFont="1" applyFill="1" applyBorder="1" applyAlignment="1"/>
    <xf numFmtId="21" fontId="5" fillId="4" borderId="26" xfId="1" applyNumberFormat="1" applyFont="1" applyFill="1" applyBorder="1" applyAlignment="1"/>
    <xf numFmtId="21" fontId="4" fillId="0" borderId="21" xfId="1" applyNumberFormat="1" applyFont="1" applyBorder="1" applyAlignment="1">
      <alignment horizontal="center" vertical="center"/>
    </xf>
    <xf numFmtId="21" fontId="4" fillId="0" borderId="23" xfId="1" applyNumberFormat="1" applyFont="1" applyBorder="1" applyAlignment="1">
      <alignment vertical="center"/>
    </xf>
    <xf numFmtId="0" fontId="5" fillId="4" borderId="18" xfId="1" applyFont="1" applyFill="1" applyBorder="1" applyAlignment="1"/>
    <xf numFmtId="14" fontId="9" fillId="0" borderId="10" xfId="1" applyNumberFormat="1" applyFont="1" applyBorder="1" applyAlignment="1">
      <alignment horizontal="center" vertical="center"/>
    </xf>
    <xf numFmtId="21" fontId="9" fillId="0" borderId="10" xfId="1" applyNumberFormat="1" applyFont="1" applyBorder="1" applyAlignment="1">
      <alignment horizontal="center" vertical="center"/>
    </xf>
    <xf numFmtId="165" fontId="0" fillId="3" borderId="35" xfId="0" applyNumberFormat="1" applyFill="1" applyBorder="1" applyAlignment="1">
      <alignment horizontal="center"/>
    </xf>
    <xf numFmtId="165" fontId="0" fillId="3" borderId="36" xfId="0" applyNumberFormat="1" applyFill="1" applyBorder="1" applyAlignment="1">
      <alignment horizontal="center"/>
    </xf>
    <xf numFmtId="165" fontId="0" fillId="3" borderId="13" xfId="0" applyNumberFormat="1" applyFill="1" applyBorder="1" applyAlignment="1">
      <alignment horizontal="center"/>
    </xf>
    <xf numFmtId="165" fontId="0" fillId="3" borderId="14" xfId="0" applyNumberFormat="1" applyFill="1" applyBorder="1" applyAlignment="1">
      <alignment horizontal="center"/>
    </xf>
    <xf numFmtId="165" fontId="0" fillId="3" borderId="11" xfId="0" applyNumberFormat="1" applyFill="1" applyBorder="1" applyAlignment="1">
      <alignment horizontal="center"/>
    </xf>
    <xf numFmtId="165" fontId="0" fillId="3" borderId="15" xfId="0" applyNumberFormat="1" applyFill="1" applyBorder="1" applyAlignment="1">
      <alignment horizontal="center"/>
    </xf>
    <xf numFmtId="21" fontId="0" fillId="0" borderId="0" xfId="0" applyNumberFormat="1" applyBorder="1" applyAlignment="1">
      <alignment horizontal="center"/>
    </xf>
    <xf numFmtId="0" fontId="10" fillId="0" borderId="30" xfId="1" applyFont="1" applyBorder="1" applyAlignment="1">
      <alignment horizontal="center" vertical="center"/>
    </xf>
    <xf numFmtId="0" fontId="5" fillId="4" borderId="37" xfId="1" applyFont="1" applyFill="1" applyBorder="1" applyAlignment="1"/>
    <xf numFmtId="0" fontId="5" fillId="4" borderId="47" xfId="1" applyFont="1" applyFill="1" applyBorder="1" applyAlignment="1"/>
    <xf numFmtId="21" fontId="5" fillId="4" borderId="47" xfId="1" applyNumberFormat="1" applyFont="1" applyFill="1" applyBorder="1" applyAlignment="1"/>
    <xf numFmtId="21" fontId="5" fillId="4" borderId="25" xfId="1" applyNumberFormat="1" applyFont="1" applyFill="1" applyBorder="1" applyAlignment="1"/>
    <xf numFmtId="21" fontId="5" fillId="4" borderId="39" xfId="1" applyNumberFormat="1" applyFont="1" applyFill="1" applyBorder="1" applyAlignment="1"/>
    <xf numFmtId="21" fontId="5" fillId="4" borderId="48" xfId="1" applyNumberFormat="1" applyFont="1" applyFill="1" applyBorder="1" applyAlignment="1"/>
    <xf numFmtId="0" fontId="4" fillId="0" borderId="0" xfId="1" applyFont="1" applyFill="1" applyBorder="1" applyAlignment="1">
      <alignment horizontal="center"/>
    </xf>
    <xf numFmtId="21" fontId="4" fillId="0" borderId="10" xfId="1" applyNumberFormat="1" applyFont="1" applyBorder="1" applyAlignment="1">
      <alignment horizontal="center" vertical="center"/>
    </xf>
    <xf numFmtId="21" fontId="4" fillId="0" borderId="10" xfId="1" applyNumberFormat="1" applyFont="1" applyBorder="1" applyAlignment="1">
      <alignment vertical="center"/>
    </xf>
    <xf numFmtId="0" fontId="1" fillId="2" borderId="18" xfId="1" applyFont="1" applyFill="1" applyBorder="1" applyAlignment="1">
      <alignment horizontal="center"/>
    </xf>
    <xf numFmtId="21" fontId="1" fillId="2" borderId="24" xfId="1" applyNumberFormat="1" applyFont="1" applyFill="1" applyBorder="1" applyAlignment="1">
      <alignment horizontal="center"/>
    </xf>
    <xf numFmtId="21" fontId="1" fillId="2" borderId="20" xfId="1" applyNumberFormat="1" applyFont="1" applyFill="1" applyBorder="1" applyAlignment="1">
      <alignment horizontal="center"/>
    </xf>
    <xf numFmtId="21" fontId="1" fillId="2" borderId="10" xfId="1" applyNumberFormat="1" applyFont="1" applyFill="1" applyBorder="1" applyAlignment="1">
      <alignment horizontal="center"/>
    </xf>
    <xf numFmtId="0" fontId="17" fillId="0" borderId="26" xfId="1" applyFont="1" applyBorder="1" applyAlignment="1">
      <alignment horizontal="center"/>
    </xf>
    <xf numFmtId="14" fontId="9" fillId="0" borderId="49" xfId="1" applyNumberFormat="1" applyFont="1" applyBorder="1" applyAlignment="1">
      <alignment horizontal="center" vertical="center"/>
    </xf>
    <xf numFmtId="1" fontId="1" fillId="0" borderId="9" xfId="1" applyNumberFormat="1" applyFont="1" applyBorder="1" applyAlignment="1">
      <alignment horizontal="center"/>
    </xf>
    <xf numFmtId="164" fontId="0" fillId="0" borderId="19" xfId="0" applyNumberFormat="1" applyFont="1" applyBorder="1"/>
    <xf numFmtId="14" fontId="9" fillId="0" borderId="50" xfId="1" applyNumberFormat="1" applyFont="1" applyBorder="1" applyAlignment="1">
      <alignment horizontal="center" vertical="center"/>
    </xf>
    <xf numFmtId="21" fontId="9" fillId="0" borderId="45" xfId="1" applyNumberFormat="1" applyFont="1" applyBorder="1" applyAlignment="1">
      <alignment horizontal="center" vertical="center"/>
    </xf>
    <xf numFmtId="1" fontId="1" fillId="0" borderId="7" xfId="1" applyNumberFormat="1" applyFont="1" applyFill="1" applyBorder="1" applyAlignment="1">
      <alignment horizontal="center"/>
    </xf>
    <xf numFmtId="164" fontId="0" fillId="0" borderId="0" xfId="0" applyNumberFormat="1" applyFont="1" applyFill="1" applyBorder="1"/>
    <xf numFmtId="0" fontId="0" fillId="0" borderId="0" xfId="0" applyFont="1" applyBorder="1"/>
    <xf numFmtId="164" fontId="0" fillId="0" borderId="0" xfId="0" applyNumberFormat="1" applyBorder="1"/>
    <xf numFmtId="164" fontId="1" fillId="0" borderId="7" xfId="1" applyNumberFormat="1" applyFont="1" applyFill="1" applyBorder="1" applyAlignment="1">
      <alignment horizontal="center"/>
    </xf>
    <xf numFmtId="14" fontId="9" fillId="0" borderId="20" xfId="1" applyNumberFormat="1" applyFont="1" applyBorder="1" applyAlignment="1">
      <alignment horizontal="center" vertical="center"/>
    </xf>
    <xf numFmtId="21" fontId="9" fillId="0" borderId="24" xfId="1" applyNumberFormat="1" applyFont="1" applyBorder="1" applyAlignment="1">
      <alignment horizontal="center" vertical="center"/>
    </xf>
    <xf numFmtId="14" fontId="9" fillId="0" borderId="21" xfId="1" applyNumberFormat="1" applyFont="1" applyBorder="1" applyAlignment="1">
      <alignment horizontal="center" vertical="center"/>
    </xf>
    <xf numFmtId="21" fontId="9" fillId="0" borderId="23" xfId="1" applyNumberFormat="1" applyFont="1" applyBorder="1" applyAlignment="1">
      <alignment horizontal="center" vertical="center"/>
    </xf>
    <xf numFmtId="164" fontId="0" fillId="0" borderId="22" xfId="0" applyNumberFormat="1" applyFont="1" applyFill="1" applyBorder="1"/>
    <xf numFmtId="21" fontId="9" fillId="0" borderId="26" xfId="1" applyNumberFormat="1" applyFont="1" applyBorder="1" applyAlignment="1">
      <alignment horizontal="center" vertical="center"/>
    </xf>
    <xf numFmtId="1" fontId="1" fillId="0" borderId="29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0" fillId="0" borderId="51" xfId="0" applyBorder="1"/>
    <xf numFmtId="1" fontId="1" fillId="0" borderId="1" xfId="1" applyNumberFormat="1" applyFont="1" applyFill="1" applyBorder="1" applyAlignment="1">
      <alignment horizontal="center"/>
    </xf>
    <xf numFmtId="1" fontId="1" fillId="6" borderId="9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7" xfId="1" applyNumberFormat="1" applyFont="1" applyFill="1" applyBorder="1" applyAlignment="1">
      <alignment horizontal="center"/>
    </xf>
    <xf numFmtId="21" fontId="9" fillId="0" borderId="34" xfId="1" applyNumberFormat="1" applyFont="1" applyBorder="1" applyAlignment="1">
      <alignment horizontal="center" vertical="center"/>
    </xf>
    <xf numFmtId="164" fontId="1" fillId="0" borderId="29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21" fontId="13" fillId="0" borderId="0" xfId="0" applyNumberFormat="1" applyFont="1" applyBorder="1"/>
    <xf numFmtId="0" fontId="9" fillId="0" borderId="0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/>
    </xf>
    <xf numFmtId="0" fontId="20" fillId="0" borderId="22" xfId="1" applyFont="1" applyBorder="1" applyAlignment="1">
      <alignment horizontal="center"/>
    </xf>
    <xf numFmtId="0" fontId="3" fillId="8" borderId="18" xfId="0" applyFont="1" applyFill="1" applyBorder="1" applyAlignment="1">
      <alignment horizontal="center" vertical="center" textRotation="90"/>
    </xf>
    <xf numFmtId="0" fontId="3" fillId="8" borderId="20" xfId="0" applyFont="1" applyFill="1" applyBorder="1" applyAlignment="1">
      <alignment horizontal="center" vertical="center" textRotation="90"/>
    </xf>
    <xf numFmtId="0" fontId="3" fillId="5" borderId="26" xfId="0" applyFont="1" applyFill="1" applyBorder="1" applyAlignment="1">
      <alignment horizontal="center" vertical="center" textRotation="90"/>
    </xf>
    <xf numFmtId="0" fontId="3" fillId="5" borderId="24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3" xfId="0" applyFont="1" applyFill="1" applyBorder="1" applyAlignment="1">
      <alignment horizontal="center" vertical="center" textRotation="90"/>
    </xf>
    <xf numFmtId="0" fontId="1" fillId="0" borderId="19" xfId="1" applyBorder="1" applyAlignment="1">
      <alignment horizontal="center"/>
    </xf>
    <xf numFmtId="0" fontId="1" fillId="0" borderId="22" xfId="1" applyBorder="1" applyAlignment="1">
      <alignment horizontal="center"/>
    </xf>
    <xf numFmtId="0" fontId="4" fillId="0" borderId="19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 textRotation="90"/>
    </xf>
    <xf numFmtId="0" fontId="3" fillId="7" borderId="24" xfId="0" applyFont="1" applyFill="1" applyBorder="1" applyAlignment="1">
      <alignment horizontal="center" vertical="center" textRotation="90"/>
    </xf>
    <xf numFmtId="0" fontId="18" fillId="5" borderId="26" xfId="0" applyFont="1" applyFill="1" applyBorder="1" applyAlignment="1">
      <alignment horizontal="center" vertical="center" textRotation="90"/>
    </xf>
    <xf numFmtId="0" fontId="18" fillId="5" borderId="24" xfId="0" applyFont="1" applyFill="1" applyBorder="1" applyAlignment="1">
      <alignment horizontal="center" vertical="center" textRotation="90"/>
    </xf>
    <xf numFmtId="0" fontId="18" fillId="7" borderId="24" xfId="0" applyFont="1" applyFill="1" applyBorder="1" applyAlignment="1">
      <alignment horizontal="center" vertical="center" textRotation="90"/>
    </xf>
    <xf numFmtId="0" fontId="3" fillId="8" borderId="21" xfId="0" applyFont="1" applyFill="1" applyBorder="1" applyAlignment="1">
      <alignment horizontal="center" vertical="center" textRotation="90"/>
    </xf>
    <xf numFmtId="0" fontId="4" fillId="0" borderId="46" xfId="1" applyFont="1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32"/>
  <sheetViews>
    <sheetView tabSelected="1" zoomScale="70" zoomScaleNormal="70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AC10" sqref="AC10:AC11"/>
    </sheetView>
  </sheetViews>
  <sheetFormatPr baseColWidth="10" defaultRowHeight="14.4" x14ac:dyDescent="0.3"/>
  <cols>
    <col min="1" max="1" width="5" style="60" bestFit="1" customWidth="1"/>
    <col min="2" max="2" width="5" style="61" bestFit="1" customWidth="1"/>
    <col min="3" max="3" width="24.33203125" style="3" bestFit="1" customWidth="1"/>
    <col min="4" max="4" width="16.6640625" style="3" customWidth="1"/>
    <col min="5" max="5" width="11.6640625" style="3" bestFit="1" customWidth="1"/>
    <col min="6" max="6" width="13.5546875" style="3" customWidth="1"/>
    <col min="7" max="8" width="8.33203125" style="69" bestFit="1" customWidth="1"/>
    <col min="9" max="11" width="8.33203125" style="69" customWidth="1"/>
    <col min="12" max="12" width="13.5546875" style="3" customWidth="1"/>
    <col min="13" max="14" width="10" style="3" bestFit="1" customWidth="1"/>
    <col min="15" max="15" width="10.33203125" style="3" bestFit="1" customWidth="1"/>
    <col min="16" max="16" width="9.6640625" style="3" bestFit="1" customWidth="1"/>
    <col min="17" max="17" width="11.109375" style="3" bestFit="1" customWidth="1"/>
    <col min="18" max="18" width="10.33203125" style="3" customWidth="1"/>
    <col min="19" max="20" width="8.88671875" style="3" customWidth="1"/>
    <col min="21" max="21" width="9.109375" style="3" bestFit="1" customWidth="1"/>
    <col min="22" max="22" width="4.5546875" style="3" bestFit="1" customWidth="1"/>
    <col min="23" max="24" width="4.5546875" style="3" customWidth="1"/>
    <col min="25" max="25" width="8.88671875" style="3" bestFit="1" customWidth="1"/>
    <col min="26" max="27" width="8.88671875" style="3" customWidth="1"/>
    <col min="28" max="28" width="8.88671875" style="3" bestFit="1" customWidth="1"/>
    <col min="29" max="29" width="8.88671875" style="3" customWidth="1"/>
    <col min="30" max="30" width="8.88671875" style="3" bestFit="1" customWidth="1"/>
    <col min="31" max="31" width="11.109375" style="3" customWidth="1"/>
    <col min="32" max="32" width="11.5546875" style="3" customWidth="1"/>
    <col min="33" max="33" width="10.33203125" style="3" bestFit="1" customWidth="1"/>
    <col min="34" max="38" width="8.88671875" style="3" bestFit="1" customWidth="1"/>
    <col min="39" max="39" width="10.5546875" bestFit="1" customWidth="1"/>
    <col min="40" max="40" width="8.33203125" style="4" bestFit="1" customWidth="1"/>
    <col min="41" max="41" width="11.5546875" style="2" bestFit="1" customWidth="1"/>
    <col min="42" max="42" width="19.33203125" bestFit="1" customWidth="1"/>
    <col min="43" max="43" width="14.88671875" bestFit="1" customWidth="1"/>
    <col min="44" max="44" width="17.6640625" bestFit="1" customWidth="1"/>
    <col min="45" max="45" width="12.33203125" bestFit="1" customWidth="1"/>
    <col min="46" max="46" width="15.6640625" style="106" bestFit="1" customWidth="1"/>
    <col min="47" max="47" width="7.44140625" style="106" bestFit="1" customWidth="1"/>
    <col min="48" max="48" width="8.33203125" style="106" bestFit="1" customWidth="1"/>
    <col min="49" max="49" width="15" style="106" bestFit="1" customWidth="1"/>
    <col min="50" max="50" width="6.6640625" style="106" bestFit="1" customWidth="1"/>
    <col min="51" max="51" width="5.6640625" style="106" bestFit="1" customWidth="1"/>
    <col min="52" max="52" width="13" style="106" bestFit="1" customWidth="1"/>
    <col min="53" max="53" width="14.88671875" style="106" bestFit="1" customWidth="1"/>
    <col min="54" max="54" width="6.6640625" style="106" bestFit="1" customWidth="1"/>
    <col min="55" max="55" width="5.6640625" style="106" bestFit="1" customWidth="1"/>
    <col min="56" max="56" width="13.88671875" style="106" bestFit="1" customWidth="1"/>
    <col min="57" max="57" width="13.5546875" style="106" bestFit="1" customWidth="1"/>
    <col min="58" max="58" width="17.44140625" style="106" bestFit="1" customWidth="1"/>
    <col min="59" max="59" width="15.6640625" style="106" bestFit="1" customWidth="1"/>
    <col min="60" max="60" width="12.88671875" style="106" bestFit="1" customWidth="1"/>
    <col min="61" max="61" width="28.33203125" style="106" bestFit="1" customWidth="1"/>
    <col min="62" max="62" width="10.5546875" style="106" bestFit="1" customWidth="1"/>
    <col min="63" max="63" width="16.44140625" style="106" bestFit="1" customWidth="1"/>
  </cols>
  <sheetData>
    <row r="1" spans="1:63" ht="15" thickBot="1" x14ac:dyDescent="0.35">
      <c r="A1" s="58"/>
      <c r="B1" s="59"/>
      <c r="C1" s="36" t="s">
        <v>39</v>
      </c>
      <c r="D1" s="31" t="s">
        <v>224</v>
      </c>
      <c r="E1" s="31"/>
      <c r="L1" s="68" t="s">
        <v>80</v>
      </c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</row>
    <row r="2" spans="1:63" ht="15" thickBot="1" x14ac:dyDescent="0.35">
      <c r="C2" s="36" t="s">
        <v>13</v>
      </c>
      <c r="D2" s="31" t="s">
        <v>40</v>
      </c>
      <c r="E2" s="31"/>
      <c r="L2" s="3" t="s">
        <v>13</v>
      </c>
      <c r="M2" s="3" t="s">
        <v>1</v>
      </c>
      <c r="N2" s="3" t="s">
        <v>2</v>
      </c>
      <c r="P2" s="65"/>
      <c r="Q2" s="3" t="s">
        <v>77</v>
      </c>
    </row>
    <row r="3" spans="1:63" ht="15" thickBot="1" x14ac:dyDescent="0.35">
      <c r="C3" s="36" t="s">
        <v>6</v>
      </c>
      <c r="D3" s="66">
        <v>43405</v>
      </c>
      <c r="E3" s="83"/>
      <c r="F3" s="67" t="s">
        <v>79</v>
      </c>
      <c r="L3" s="3" t="s">
        <v>21</v>
      </c>
      <c r="M3" s="132">
        <v>0.32083333333333336</v>
      </c>
      <c r="N3" s="133">
        <v>0.35243055555555558</v>
      </c>
    </row>
    <row r="4" spans="1:63" x14ac:dyDescent="0.3">
      <c r="C4" s="36" t="s">
        <v>42</v>
      </c>
      <c r="D4" s="37" t="s">
        <v>130</v>
      </c>
      <c r="E4" s="37"/>
      <c r="L4" s="3" t="s">
        <v>22</v>
      </c>
      <c r="M4" s="134">
        <v>0.41701388888888885</v>
      </c>
      <c r="N4" s="135">
        <v>0.45729166666666665</v>
      </c>
    </row>
    <row r="5" spans="1:63" x14ac:dyDescent="0.3">
      <c r="C5" s="36" t="s">
        <v>41</v>
      </c>
      <c r="D5" s="37" t="s">
        <v>43</v>
      </c>
      <c r="E5" s="37"/>
      <c r="L5" s="3" t="s">
        <v>78</v>
      </c>
      <c r="M5" s="134">
        <v>0.52083333333333337</v>
      </c>
      <c r="N5" s="135">
        <v>0.55138888888888882</v>
      </c>
    </row>
    <row r="6" spans="1:63" x14ac:dyDescent="0.3">
      <c r="C6" s="36"/>
      <c r="D6" s="37"/>
      <c r="E6" s="37"/>
      <c r="L6" s="3" t="s">
        <v>24</v>
      </c>
      <c r="M6" s="134">
        <v>0.62534722222222217</v>
      </c>
      <c r="N6" s="135">
        <v>0.65902777777777777</v>
      </c>
    </row>
    <row r="7" spans="1:63" ht="15" thickBot="1" x14ac:dyDescent="0.35">
      <c r="C7" s="36"/>
      <c r="D7" s="37"/>
      <c r="E7" s="37"/>
      <c r="L7" s="3" t="s">
        <v>50</v>
      </c>
      <c r="M7" s="136">
        <v>0.72916666666666663</v>
      </c>
      <c r="N7" s="137">
        <v>0.76597222222222217</v>
      </c>
    </row>
    <row r="8" spans="1:63" ht="15" thickBot="1" x14ac:dyDescent="0.35"/>
    <row r="9" spans="1:63" ht="18" thickBot="1" x14ac:dyDescent="0.35">
      <c r="C9" s="64" t="s">
        <v>25</v>
      </c>
      <c r="D9" s="5"/>
      <c r="E9" s="5"/>
      <c r="F9" s="169"/>
      <c r="G9" s="165" t="s">
        <v>140</v>
      </c>
      <c r="H9" s="166"/>
      <c r="I9" s="165" t="s">
        <v>141</v>
      </c>
      <c r="J9" s="70"/>
      <c r="K9" s="16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</row>
    <row r="10" spans="1:63" ht="18" x14ac:dyDescent="0.4">
      <c r="C10" s="231"/>
      <c r="D10" s="233" t="s">
        <v>45</v>
      </c>
      <c r="E10" s="233" t="s">
        <v>120</v>
      </c>
      <c r="F10" s="235" t="s">
        <v>6</v>
      </c>
      <c r="G10" s="235" t="s">
        <v>14</v>
      </c>
      <c r="H10" s="237"/>
      <c r="I10" s="235" t="s">
        <v>6</v>
      </c>
      <c r="J10" s="233" t="s">
        <v>14</v>
      </c>
      <c r="K10" s="237"/>
      <c r="L10" s="6" t="s">
        <v>26</v>
      </c>
      <c r="M10" s="6" t="s">
        <v>7</v>
      </c>
      <c r="N10" s="6" t="s">
        <v>27</v>
      </c>
      <c r="O10" s="6" t="s">
        <v>28</v>
      </c>
      <c r="P10" s="6" t="s">
        <v>29</v>
      </c>
      <c r="Q10" s="6" t="s">
        <v>30</v>
      </c>
      <c r="R10" s="6" t="s">
        <v>15</v>
      </c>
      <c r="S10" s="6" t="s">
        <v>49</v>
      </c>
      <c r="T10" s="6" t="s">
        <v>3</v>
      </c>
      <c r="U10" s="6" t="s">
        <v>0</v>
      </c>
      <c r="V10" s="6" t="s">
        <v>10</v>
      </c>
      <c r="W10" s="7" t="s">
        <v>226</v>
      </c>
      <c r="X10" s="7" t="s">
        <v>227</v>
      </c>
      <c r="Y10" s="7" t="s">
        <v>11</v>
      </c>
      <c r="Z10" s="7" t="s">
        <v>228</v>
      </c>
      <c r="AA10" s="7" t="s">
        <v>229</v>
      </c>
      <c r="AB10" s="7" t="s">
        <v>230</v>
      </c>
      <c r="AC10" s="223" t="s">
        <v>225</v>
      </c>
      <c r="AD10" s="6" t="s">
        <v>31</v>
      </c>
      <c r="AE10" s="6" t="s">
        <v>8</v>
      </c>
      <c r="AF10" s="6" t="s">
        <v>9</v>
      </c>
      <c r="AG10" s="8" t="s">
        <v>32</v>
      </c>
      <c r="AH10" s="6" t="s">
        <v>19</v>
      </c>
      <c r="AI10" s="6" t="s">
        <v>20</v>
      </c>
      <c r="AJ10" s="6" t="s">
        <v>84</v>
      </c>
      <c r="AK10" s="6" t="s">
        <v>16</v>
      </c>
      <c r="AL10" s="6" t="s">
        <v>17</v>
      </c>
      <c r="AM10" s="92" t="s">
        <v>33</v>
      </c>
      <c r="AN10" s="93" t="s">
        <v>34</v>
      </c>
      <c r="AO10" s="93" t="s">
        <v>35</v>
      </c>
      <c r="AP10" s="93" t="s">
        <v>36</v>
      </c>
      <c r="AQ10" s="93" t="s">
        <v>18</v>
      </c>
      <c r="AR10" s="93" t="s">
        <v>94</v>
      </c>
      <c r="AS10" s="94" t="s">
        <v>95</v>
      </c>
      <c r="AT10" s="6" t="s">
        <v>104</v>
      </c>
      <c r="AU10" s="6" t="s">
        <v>102</v>
      </c>
      <c r="AV10" s="6" t="s">
        <v>103</v>
      </c>
      <c r="AW10" s="6" t="s">
        <v>105</v>
      </c>
      <c r="AX10" s="6" t="s">
        <v>106</v>
      </c>
      <c r="AY10" s="6" t="s">
        <v>115</v>
      </c>
      <c r="AZ10" s="6" t="s">
        <v>107</v>
      </c>
      <c r="BA10" s="6" t="s">
        <v>108</v>
      </c>
      <c r="BB10" s="6" t="s">
        <v>106</v>
      </c>
      <c r="BC10" s="6" t="s">
        <v>115</v>
      </c>
      <c r="BD10" s="6" t="s">
        <v>109</v>
      </c>
      <c r="BE10" s="6" t="s">
        <v>110</v>
      </c>
      <c r="BF10" s="6" t="s">
        <v>112</v>
      </c>
      <c r="BG10" s="6" t="s">
        <v>113</v>
      </c>
      <c r="BH10" s="6" t="s">
        <v>114</v>
      </c>
      <c r="BI10" s="6" t="s">
        <v>118</v>
      </c>
      <c r="BJ10" s="6" t="s">
        <v>116</v>
      </c>
      <c r="BK10" s="6" t="s">
        <v>117</v>
      </c>
    </row>
    <row r="11" spans="1:63" ht="16.2" thickBot="1" x14ac:dyDescent="0.35">
      <c r="C11" s="232"/>
      <c r="D11" s="234"/>
      <c r="E11" s="234"/>
      <c r="F11" s="236"/>
      <c r="G11" s="167" t="s">
        <v>81</v>
      </c>
      <c r="H11" s="168" t="s">
        <v>82</v>
      </c>
      <c r="I11" s="236"/>
      <c r="J11" s="71" t="s">
        <v>81</v>
      </c>
      <c r="K11" s="168" t="s">
        <v>82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5</v>
      </c>
      <c r="V11" s="10" t="s">
        <v>4</v>
      </c>
      <c r="W11" s="11" t="s">
        <v>12</v>
      </c>
      <c r="X11" s="11" t="s">
        <v>12</v>
      </c>
      <c r="Y11" s="11" t="s">
        <v>12</v>
      </c>
      <c r="Z11" s="11" t="s">
        <v>12</v>
      </c>
      <c r="AA11" s="11" t="s">
        <v>12</v>
      </c>
      <c r="AB11" s="11" t="s">
        <v>12</v>
      </c>
      <c r="AC11" s="224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12</v>
      </c>
      <c r="AK11" s="10" t="s">
        <v>12</v>
      </c>
      <c r="AL11" s="10" t="s">
        <v>12</v>
      </c>
      <c r="AM11" s="95" t="s">
        <v>12</v>
      </c>
      <c r="AN11" s="85" t="s">
        <v>37</v>
      </c>
      <c r="AO11" s="85" t="s">
        <v>4</v>
      </c>
      <c r="AP11" s="85" t="s">
        <v>4</v>
      </c>
      <c r="AQ11" s="85" t="s">
        <v>4</v>
      </c>
      <c r="AR11" s="85" t="s">
        <v>4</v>
      </c>
      <c r="AS11" s="138" t="s">
        <v>4</v>
      </c>
      <c r="AT11" s="10" t="s">
        <v>121</v>
      </c>
      <c r="AU11" s="10" t="s">
        <v>121</v>
      </c>
      <c r="AV11" s="10" t="s">
        <v>121</v>
      </c>
      <c r="AW11" s="10" t="s">
        <v>121</v>
      </c>
      <c r="AX11" s="10" t="s">
        <v>122</v>
      </c>
      <c r="AY11" s="10" t="s">
        <v>123</v>
      </c>
      <c r="AZ11" s="10" t="s">
        <v>124</v>
      </c>
      <c r="BA11" s="10" t="s">
        <v>121</v>
      </c>
      <c r="BB11" s="10" t="s">
        <v>122</v>
      </c>
      <c r="BC11" s="10" t="s">
        <v>123</v>
      </c>
      <c r="BD11" s="10" t="s">
        <v>125</v>
      </c>
      <c r="BE11" s="10" t="s">
        <v>126</v>
      </c>
      <c r="BF11" s="10" t="s">
        <v>121</v>
      </c>
      <c r="BG11" s="10" t="s">
        <v>121</v>
      </c>
      <c r="BH11" s="10" t="s">
        <v>121</v>
      </c>
      <c r="BI11" s="10" t="s">
        <v>128</v>
      </c>
      <c r="BJ11" s="10" t="s">
        <v>128</v>
      </c>
      <c r="BK11" s="10" t="s">
        <v>125</v>
      </c>
    </row>
    <row r="12" spans="1:63" ht="15" thickBot="1" x14ac:dyDescent="0.35">
      <c r="A12" s="62"/>
      <c r="B12" s="63"/>
      <c r="C12" s="15"/>
      <c r="D12" s="15"/>
      <c r="E12" s="15"/>
      <c r="F12" s="40"/>
      <c r="G12" s="72"/>
      <c r="H12" s="72"/>
      <c r="I12" s="72"/>
      <c r="J12" s="72"/>
      <c r="K12" s="72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 t="s">
        <v>38</v>
      </c>
      <c r="AF12" s="16"/>
      <c r="AG12" s="17"/>
      <c r="AH12" s="34"/>
      <c r="AI12" s="34"/>
      <c r="AJ12" s="34"/>
      <c r="AK12" s="34"/>
      <c r="AL12" s="34"/>
      <c r="AM12" s="96"/>
      <c r="AN12" s="86"/>
      <c r="AO12" s="87"/>
      <c r="AP12" s="88"/>
      <c r="AQ12" s="88"/>
      <c r="AR12" s="88"/>
      <c r="AS12" s="97"/>
    </row>
    <row r="13" spans="1:63" s="125" customFormat="1" ht="17.25" customHeight="1" thickBot="1" x14ac:dyDescent="0.35">
      <c r="A13" s="225" t="s">
        <v>21</v>
      </c>
      <c r="B13" s="240" t="s">
        <v>219</v>
      </c>
      <c r="C13" s="39" t="s">
        <v>46</v>
      </c>
      <c r="D13" s="38" t="s">
        <v>92</v>
      </c>
      <c r="E13" s="38" t="s">
        <v>93</v>
      </c>
      <c r="F13" s="41">
        <f t="shared" ref="F13:F32" si="0">$D$3</f>
        <v>43405</v>
      </c>
      <c r="G13" s="74">
        <v>0.32083333333333336</v>
      </c>
      <c r="H13" s="74">
        <v>0.32291666666666669</v>
      </c>
      <c r="I13" s="41">
        <f t="shared" ref="I13:I32" si="1">$D$3</f>
        <v>43405</v>
      </c>
      <c r="J13" s="74">
        <v>0.32098379629629631</v>
      </c>
      <c r="K13" s="74">
        <v>0.32306712962962963</v>
      </c>
      <c r="L13" s="152">
        <v>729</v>
      </c>
      <c r="M13" s="152">
        <v>606</v>
      </c>
      <c r="N13" s="153">
        <v>363</v>
      </c>
      <c r="O13" s="153">
        <v>301</v>
      </c>
      <c r="P13" s="153">
        <v>373</v>
      </c>
      <c r="Q13" s="153">
        <v>291</v>
      </c>
      <c r="R13" s="20">
        <v>1040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153">
        <v>319.2</v>
      </c>
      <c r="AF13" s="25"/>
      <c r="AG13" s="25"/>
      <c r="AH13" s="21"/>
      <c r="AI13" s="21"/>
      <c r="AJ13" s="21"/>
      <c r="AK13" s="21"/>
      <c r="AL13" s="21"/>
      <c r="AM13" s="98">
        <f t="shared" ref="AM13:AM28" si="2">L13-M13</f>
        <v>123</v>
      </c>
      <c r="AN13" s="23">
        <f t="shared" ref="AN13:AN28" si="3">AM13*100/L13</f>
        <v>16.872427983539094</v>
      </c>
      <c r="AO13" s="24">
        <f>(R13-S13)/M13</f>
        <v>1.7161716171617161</v>
      </c>
      <c r="AP13" s="89">
        <f>R13/AE13</f>
        <v>3.2581453634085213</v>
      </c>
      <c r="AQ13" s="90" t="e">
        <f>S13/AF13</f>
        <v>#DIV/0!</v>
      </c>
      <c r="AR13" s="91" t="e">
        <f>S13/AG13</f>
        <v>#DIV/0!</v>
      </c>
      <c r="AS13" s="104" t="e">
        <f>AF13/AG13</f>
        <v>#DIV/0!</v>
      </c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</row>
    <row r="14" spans="1:63" s="126" customFormat="1" ht="17.25" customHeight="1" thickBot="1" x14ac:dyDescent="0.35">
      <c r="A14" s="226"/>
      <c r="B14" s="241"/>
      <c r="C14" s="39" t="s">
        <v>48</v>
      </c>
      <c r="D14" s="32" t="s">
        <v>133</v>
      </c>
      <c r="E14" s="38" t="s">
        <v>93</v>
      </c>
      <c r="F14" s="35">
        <f t="shared" si="0"/>
        <v>43405</v>
      </c>
      <c r="G14" s="74">
        <v>0.32083333333333336</v>
      </c>
      <c r="H14" s="74">
        <v>0.32291666666666669</v>
      </c>
      <c r="I14" s="41">
        <f t="shared" si="1"/>
        <v>43405</v>
      </c>
      <c r="J14" s="74">
        <v>0.32673611111111112</v>
      </c>
      <c r="K14" s="74">
        <v>0.33020833333333333</v>
      </c>
      <c r="L14" s="25"/>
      <c r="M14" s="25"/>
      <c r="N14" s="25"/>
      <c r="O14" s="25"/>
      <c r="P14" s="25"/>
      <c r="Q14" s="25"/>
      <c r="R14" s="25"/>
      <c r="S14" s="27">
        <v>308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7">
        <v>114.4</v>
      </c>
      <c r="AG14" s="27">
        <v>103</v>
      </c>
      <c r="AH14" s="20">
        <v>0.35</v>
      </c>
      <c r="AI14" s="20" t="s">
        <v>129</v>
      </c>
      <c r="AJ14" s="20">
        <v>109.2</v>
      </c>
      <c r="AK14" s="25"/>
      <c r="AL14" s="25"/>
      <c r="AM14" s="98">
        <f t="shared" si="2"/>
        <v>0</v>
      </c>
      <c r="AN14" s="23" t="e">
        <f t="shared" si="3"/>
        <v>#DIV/0!</v>
      </c>
      <c r="AO14" s="24" t="e">
        <f t="shared" ref="AO14:AO28" si="4">(R14-S14)/M14</f>
        <v>#DIV/0!</v>
      </c>
      <c r="AP14" s="89" t="e">
        <f>R14/#REF!</f>
        <v>#REF!</v>
      </c>
      <c r="AQ14" s="90">
        <f t="shared" ref="AQ14:AQ28" si="5">S14/AF14</f>
        <v>2.6923076923076921</v>
      </c>
      <c r="AR14" s="91">
        <f t="shared" ref="AR14:AR28" si="6">S14/AG14</f>
        <v>2.9902912621359223</v>
      </c>
      <c r="AS14" s="104">
        <f t="shared" ref="AS14:AS28" si="7">AF14/AG14</f>
        <v>1.1106796116504856</v>
      </c>
      <c r="AT14" s="153">
        <v>103295.59748427672</v>
      </c>
      <c r="AU14" s="153">
        <v>31640.351231600056</v>
      </c>
      <c r="AV14" s="153">
        <v>71655.246252676661</v>
      </c>
      <c r="AW14" s="153">
        <v>4000.0000000000005</v>
      </c>
      <c r="AX14" s="153">
        <v>892.48032000000012</v>
      </c>
      <c r="AY14" s="153">
        <v>0.22312008</v>
      </c>
      <c r="AZ14" s="153">
        <v>66.936024000000003</v>
      </c>
      <c r="BA14" s="153">
        <v>12529.762369944305</v>
      </c>
      <c r="BB14" s="153">
        <v>1111.9766400000003</v>
      </c>
      <c r="BC14" s="153">
        <v>8.8746825930821158E-2</v>
      </c>
      <c r="BD14" s="153">
        <v>2.1896664270195534</v>
      </c>
      <c r="BE14" s="153" t="s">
        <v>137</v>
      </c>
      <c r="BF14" s="153">
        <v>11817.987152034262</v>
      </c>
      <c r="BG14" s="153">
        <v>35413.276231263386</v>
      </c>
      <c r="BH14" s="153">
        <v>7894.2204994347103</v>
      </c>
      <c r="BI14" s="153">
        <v>1.96384</v>
      </c>
      <c r="BJ14" s="153">
        <v>104.29915733333331</v>
      </c>
      <c r="BK14" s="126">
        <v>1.0097154174378957</v>
      </c>
    </row>
    <row r="15" spans="1:63" s="125" customFormat="1" ht="17.25" customHeight="1" thickBot="1" x14ac:dyDescent="0.35">
      <c r="A15" s="226"/>
      <c r="B15" s="242" t="s">
        <v>218</v>
      </c>
      <c r="C15" s="39" t="s">
        <v>62</v>
      </c>
      <c r="D15" s="38" t="s">
        <v>92</v>
      </c>
      <c r="E15" s="38" t="s">
        <v>93</v>
      </c>
      <c r="F15" s="41">
        <f t="shared" si="0"/>
        <v>43405</v>
      </c>
      <c r="G15" s="74">
        <v>0.35243055555555558</v>
      </c>
      <c r="H15" s="74">
        <v>0.35451388888888885</v>
      </c>
      <c r="I15" s="41">
        <f t="shared" si="1"/>
        <v>43405</v>
      </c>
      <c r="J15" s="75">
        <v>0.35251157407407407</v>
      </c>
      <c r="K15" s="74">
        <v>0.35459490740740746</v>
      </c>
      <c r="L15" s="152">
        <v>620</v>
      </c>
      <c r="M15" s="152">
        <v>551</v>
      </c>
      <c r="N15" s="153">
        <v>273</v>
      </c>
      <c r="O15" s="153">
        <v>233</v>
      </c>
      <c r="P15" s="153">
        <v>285</v>
      </c>
      <c r="Q15" s="153">
        <v>245</v>
      </c>
      <c r="R15" s="20">
        <v>995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153">
        <v>318.2</v>
      </c>
      <c r="AF15" s="25"/>
      <c r="AG15" s="25"/>
      <c r="AH15" s="21"/>
      <c r="AI15" s="21"/>
      <c r="AJ15" s="21"/>
      <c r="AK15" s="25"/>
      <c r="AL15" s="25"/>
      <c r="AM15" s="98">
        <f t="shared" si="2"/>
        <v>69</v>
      </c>
      <c r="AN15" s="23">
        <f t="shared" si="3"/>
        <v>11.129032258064516</v>
      </c>
      <c r="AO15" s="24">
        <f t="shared" si="4"/>
        <v>1.8058076225045372</v>
      </c>
      <c r="AP15" s="89">
        <f t="shared" ref="AP15:AP28" si="8">R15/AE15</f>
        <v>3.1269641734758014</v>
      </c>
      <c r="AQ15" s="90" t="e">
        <f t="shared" si="5"/>
        <v>#DIV/0!</v>
      </c>
      <c r="AR15" s="91" t="e">
        <f t="shared" si="6"/>
        <v>#DIV/0!</v>
      </c>
      <c r="AS15" s="104" t="e">
        <f t="shared" si="7"/>
        <v>#DIV/0!</v>
      </c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</row>
    <row r="16" spans="1:63" s="126" customFormat="1" ht="17.25" customHeight="1" thickBot="1" x14ac:dyDescent="0.35">
      <c r="A16" s="226"/>
      <c r="B16" s="242"/>
      <c r="C16" s="39" t="s">
        <v>64</v>
      </c>
      <c r="D16" s="32" t="s">
        <v>133</v>
      </c>
      <c r="E16" s="38" t="s">
        <v>93</v>
      </c>
      <c r="F16" s="35">
        <f t="shared" si="0"/>
        <v>43405</v>
      </c>
      <c r="G16" s="74">
        <v>0.35243055555555558</v>
      </c>
      <c r="H16" s="74">
        <v>0.35451388888888885</v>
      </c>
      <c r="I16" s="41">
        <f t="shared" si="1"/>
        <v>43405</v>
      </c>
      <c r="J16" s="75">
        <v>0.35877314814814815</v>
      </c>
      <c r="K16" s="74">
        <v>0.36109953703703707</v>
      </c>
      <c r="L16" s="25"/>
      <c r="M16" s="25"/>
      <c r="N16" s="25"/>
      <c r="O16" s="25"/>
      <c r="P16" s="25"/>
      <c r="Q16" s="25"/>
      <c r="R16" s="25"/>
      <c r="S16" s="27">
        <v>305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7">
        <v>129.9</v>
      </c>
      <c r="AG16" s="27">
        <v>91.9</v>
      </c>
      <c r="AH16" s="26">
        <v>0.03</v>
      </c>
      <c r="AI16" s="26" t="s">
        <v>129</v>
      </c>
      <c r="AJ16" s="26">
        <v>118.5</v>
      </c>
      <c r="AK16" s="25"/>
      <c r="AL16" s="25"/>
      <c r="AM16" s="98">
        <f t="shared" si="2"/>
        <v>0</v>
      </c>
      <c r="AN16" s="23" t="e">
        <f t="shared" si="3"/>
        <v>#DIV/0!</v>
      </c>
      <c r="AO16" s="24" t="e">
        <f t="shared" si="4"/>
        <v>#DIV/0!</v>
      </c>
      <c r="AP16" s="89" t="e">
        <f t="shared" si="8"/>
        <v>#DIV/0!</v>
      </c>
      <c r="AQ16" s="90">
        <f t="shared" si="5"/>
        <v>2.3479599692070821</v>
      </c>
      <c r="AR16" s="91">
        <f t="shared" si="6"/>
        <v>3.3188248095756254</v>
      </c>
      <c r="AS16" s="104">
        <f t="shared" si="7"/>
        <v>1.4134929270946681</v>
      </c>
      <c r="AT16" s="162">
        <v>102528.30188679244</v>
      </c>
      <c r="AU16" s="153">
        <v>27570.057775443405</v>
      </c>
      <c r="AV16" s="153">
        <v>74958.244111349035</v>
      </c>
      <c r="AW16" s="153">
        <v>4320.1284796573882</v>
      </c>
      <c r="AX16" s="153">
        <v>828.28800000000012</v>
      </c>
      <c r="AY16" s="153">
        <v>0.19172763122676581</v>
      </c>
      <c r="AZ16" s="153">
        <v>57.518289368029741</v>
      </c>
      <c r="BA16" s="153">
        <v>12170.423731954825</v>
      </c>
      <c r="BB16" s="153">
        <v>1013.6174400000001</v>
      </c>
      <c r="BC16" s="153">
        <v>8.3285303973322872E-2</v>
      </c>
      <c r="BD16" s="153">
        <v>2.1285503751182095</v>
      </c>
      <c r="BE16" s="153" t="s">
        <v>138</v>
      </c>
      <c r="BF16" s="153">
        <v>12099.571734475376</v>
      </c>
      <c r="BG16" s="153">
        <v>35313.704496788007</v>
      </c>
      <c r="BH16" s="153">
        <v>11054.415668473443</v>
      </c>
      <c r="BI16" s="153">
        <v>1.3284799999999999</v>
      </c>
      <c r="BJ16" s="153">
        <v>113.79940588679241</v>
      </c>
      <c r="BK16" s="126">
        <v>1.109931636363636</v>
      </c>
    </row>
    <row r="17" spans="1:63" s="125" customFormat="1" ht="17.25" customHeight="1" thickBot="1" x14ac:dyDescent="0.35">
      <c r="A17" s="225" t="s">
        <v>22</v>
      </c>
      <c r="B17" s="240" t="s">
        <v>219</v>
      </c>
      <c r="C17" s="39" t="s">
        <v>51</v>
      </c>
      <c r="D17" s="38" t="s">
        <v>92</v>
      </c>
      <c r="E17" s="38" t="s">
        <v>93</v>
      </c>
      <c r="F17" s="41">
        <f t="shared" si="0"/>
        <v>43405</v>
      </c>
      <c r="G17" s="75">
        <v>0.41701388888888885</v>
      </c>
      <c r="H17" s="75">
        <v>0.41909722222222223</v>
      </c>
      <c r="I17" s="41">
        <f t="shared" si="1"/>
        <v>43405</v>
      </c>
      <c r="J17" s="75">
        <v>0.4171643518518518</v>
      </c>
      <c r="K17" s="75">
        <v>0.41924768518518518</v>
      </c>
      <c r="L17" s="154">
        <v>385</v>
      </c>
      <c r="M17" s="154">
        <v>348</v>
      </c>
      <c r="N17" s="155">
        <v>250</v>
      </c>
      <c r="O17" s="155">
        <v>228</v>
      </c>
      <c r="P17" s="155">
        <v>278</v>
      </c>
      <c r="Q17" s="155">
        <v>248</v>
      </c>
      <c r="R17" s="20">
        <v>980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155">
        <v>304.89999999999998</v>
      </c>
      <c r="AF17" s="25"/>
      <c r="AG17" s="25"/>
      <c r="AH17" s="21"/>
      <c r="AI17" s="21"/>
      <c r="AJ17" s="21"/>
      <c r="AK17" s="21"/>
      <c r="AL17" s="21"/>
      <c r="AM17" s="98">
        <f t="shared" si="2"/>
        <v>37</v>
      </c>
      <c r="AN17" s="23">
        <f t="shared" si="3"/>
        <v>9.6103896103896105</v>
      </c>
      <c r="AO17" s="24">
        <f t="shared" si="4"/>
        <v>2.8160919540229883</v>
      </c>
      <c r="AP17" s="89">
        <f t="shared" si="8"/>
        <v>3.2141685798622501</v>
      </c>
      <c r="AQ17" s="90" t="e">
        <f t="shared" si="5"/>
        <v>#DIV/0!</v>
      </c>
      <c r="AR17" s="91" t="e">
        <f t="shared" si="6"/>
        <v>#DIV/0!</v>
      </c>
      <c r="AS17" s="104" t="e">
        <f t="shared" si="7"/>
        <v>#DIV/0!</v>
      </c>
      <c r="AT17" s="163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</row>
    <row r="18" spans="1:63" s="126" customFormat="1" ht="17.25" customHeight="1" thickBot="1" x14ac:dyDescent="0.35">
      <c r="A18" s="226"/>
      <c r="B18" s="241"/>
      <c r="C18" s="39" t="s">
        <v>53</v>
      </c>
      <c r="D18" s="32" t="s">
        <v>133</v>
      </c>
      <c r="E18" s="38" t="s">
        <v>93</v>
      </c>
      <c r="F18" s="35">
        <f t="shared" si="0"/>
        <v>43405</v>
      </c>
      <c r="G18" s="75">
        <v>0.41701388888888885</v>
      </c>
      <c r="H18" s="75">
        <v>0.41909722222222223</v>
      </c>
      <c r="I18" s="41">
        <f t="shared" si="1"/>
        <v>43405</v>
      </c>
      <c r="J18" s="75">
        <v>0.42291666666666666</v>
      </c>
      <c r="K18" s="75">
        <v>0.42569444444444443</v>
      </c>
      <c r="L18" s="25"/>
      <c r="M18" s="25"/>
      <c r="N18" s="25"/>
      <c r="O18" s="25"/>
      <c r="P18" s="25"/>
      <c r="Q18" s="25"/>
      <c r="R18" s="25"/>
      <c r="S18" s="27">
        <v>372</v>
      </c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7">
        <v>118.4</v>
      </c>
      <c r="AG18" s="27">
        <v>103</v>
      </c>
      <c r="AH18" s="20">
        <v>0.16</v>
      </c>
      <c r="AI18" s="20">
        <v>1</v>
      </c>
      <c r="AJ18" s="20">
        <v>54.4</v>
      </c>
      <c r="AK18" s="25"/>
      <c r="AL18" s="25"/>
      <c r="AM18" s="98">
        <f t="shared" si="2"/>
        <v>0</v>
      </c>
      <c r="AN18" s="23" t="e">
        <f t="shared" si="3"/>
        <v>#DIV/0!</v>
      </c>
      <c r="AO18" s="24" t="e">
        <f t="shared" si="4"/>
        <v>#DIV/0!</v>
      </c>
      <c r="AP18" s="89" t="e">
        <f t="shared" si="8"/>
        <v>#DIV/0!</v>
      </c>
      <c r="AQ18" s="90">
        <f t="shared" si="5"/>
        <v>3.1418918918918917</v>
      </c>
      <c r="AR18" s="91">
        <f t="shared" si="6"/>
        <v>3.6116504854368934</v>
      </c>
      <c r="AS18" s="104">
        <f t="shared" si="7"/>
        <v>1.1495145631067962</v>
      </c>
      <c r="AT18" s="162">
        <v>91924.528301886778</v>
      </c>
      <c r="AU18" s="153">
        <v>29188.982263342878</v>
      </c>
      <c r="AV18" s="153">
        <v>62735.5460385439</v>
      </c>
      <c r="AW18" s="153">
        <v>3745.1820128479662</v>
      </c>
      <c r="AX18" s="153">
        <v>946.3190400000002</v>
      </c>
      <c r="AY18" s="153">
        <v>0.25267638174957119</v>
      </c>
      <c r="AZ18" s="153">
        <v>75.802914524871355</v>
      </c>
      <c r="BA18" s="153">
        <v>13470.162910696261</v>
      </c>
      <c r="BB18" s="153">
        <v>1383.2409600000003</v>
      </c>
      <c r="BC18" s="153">
        <v>0.10268925247382192</v>
      </c>
      <c r="BD18" s="153">
        <v>1.6916142849249476</v>
      </c>
      <c r="BE18" s="153" t="s">
        <v>139</v>
      </c>
      <c r="BF18" s="153">
        <v>10397.216274089937</v>
      </c>
      <c r="BG18" s="153">
        <v>29168.094218415419</v>
      </c>
      <c r="BH18" s="153">
        <v>5954.8906224943166</v>
      </c>
      <c r="BI18" s="153">
        <v>1.7616799999999999</v>
      </c>
      <c r="BJ18" s="153">
        <v>42.208247144654074</v>
      </c>
      <c r="BK18" s="126">
        <v>0.45916196606458665</v>
      </c>
    </row>
    <row r="19" spans="1:63" s="125" customFormat="1" ht="17.25" customHeight="1" thickBot="1" x14ac:dyDescent="0.35">
      <c r="A19" s="226"/>
      <c r="B19" s="242" t="s">
        <v>218</v>
      </c>
      <c r="C19" s="39" t="s">
        <v>65</v>
      </c>
      <c r="D19" s="38" t="s">
        <v>92</v>
      </c>
      <c r="E19" s="38" t="s">
        <v>93</v>
      </c>
      <c r="F19" s="41">
        <f t="shared" si="0"/>
        <v>43405</v>
      </c>
      <c r="G19" s="75">
        <v>0.45729166666666665</v>
      </c>
      <c r="H19" s="222">
        <v>0.46249999999999997</v>
      </c>
      <c r="I19" s="41">
        <f t="shared" si="1"/>
        <v>43405</v>
      </c>
      <c r="J19" s="75">
        <v>0.4574421296296296</v>
      </c>
      <c r="K19" s="75">
        <v>0.45969907407407407</v>
      </c>
      <c r="L19" s="156">
        <v>466</v>
      </c>
      <c r="M19" s="156">
        <v>449</v>
      </c>
      <c r="N19" s="157">
        <v>283</v>
      </c>
      <c r="O19" s="157">
        <v>241</v>
      </c>
      <c r="P19" s="157">
        <v>275</v>
      </c>
      <c r="Q19" s="157">
        <v>243</v>
      </c>
      <c r="R19" s="20">
        <v>1025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157">
        <v>307.2</v>
      </c>
      <c r="AF19" s="25"/>
      <c r="AG19" s="25"/>
      <c r="AH19" s="21"/>
      <c r="AI19" s="21"/>
      <c r="AJ19" s="21"/>
      <c r="AK19" s="25"/>
      <c r="AL19" s="25"/>
      <c r="AM19" s="98">
        <f t="shared" si="2"/>
        <v>17</v>
      </c>
      <c r="AN19" s="23">
        <f t="shared" si="3"/>
        <v>3.648068669527897</v>
      </c>
      <c r="AO19" s="24">
        <f t="shared" si="4"/>
        <v>2.2828507795100221</v>
      </c>
      <c r="AP19" s="89">
        <f t="shared" si="8"/>
        <v>3.336588541666667</v>
      </c>
      <c r="AQ19" s="90" t="e">
        <f t="shared" si="5"/>
        <v>#DIV/0!</v>
      </c>
      <c r="AR19" s="91" t="e">
        <f t="shared" si="6"/>
        <v>#DIV/0!</v>
      </c>
      <c r="AS19" s="104" t="e">
        <f t="shared" si="7"/>
        <v>#DIV/0!</v>
      </c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</row>
    <row r="20" spans="1:63" s="126" customFormat="1" ht="17.25" customHeight="1" thickBot="1" x14ac:dyDescent="0.35">
      <c r="A20" s="226"/>
      <c r="B20" s="242"/>
      <c r="C20" s="39" t="s">
        <v>67</v>
      </c>
      <c r="D20" s="32" t="s">
        <v>133</v>
      </c>
      <c r="E20" s="38" t="s">
        <v>93</v>
      </c>
      <c r="F20" s="35">
        <f t="shared" si="0"/>
        <v>43405</v>
      </c>
      <c r="G20" s="75">
        <v>0.45729166666666665</v>
      </c>
      <c r="H20" s="75">
        <v>0.45937500000000003</v>
      </c>
      <c r="I20" s="41">
        <f t="shared" si="1"/>
        <v>43405</v>
      </c>
      <c r="J20" s="75">
        <v>0.46325231481481483</v>
      </c>
      <c r="K20" s="75">
        <v>0.46684027777777781</v>
      </c>
      <c r="L20" s="25"/>
      <c r="M20" s="25"/>
      <c r="N20" s="25"/>
      <c r="O20" s="25"/>
      <c r="P20" s="25"/>
      <c r="Q20" s="25"/>
      <c r="R20" s="25"/>
      <c r="S20" s="27">
        <v>379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7">
        <v>101.2</v>
      </c>
      <c r="AG20" s="27">
        <v>88.8</v>
      </c>
      <c r="AH20" s="26">
        <v>0.06</v>
      </c>
      <c r="AI20" s="26" t="s">
        <v>129</v>
      </c>
      <c r="AJ20" s="26">
        <v>52.7</v>
      </c>
      <c r="AK20" s="25"/>
      <c r="AL20" s="25"/>
      <c r="AM20" s="98">
        <f t="shared" si="2"/>
        <v>0</v>
      </c>
      <c r="AN20" s="23" t="e">
        <f t="shared" si="3"/>
        <v>#DIV/0!</v>
      </c>
      <c r="AO20" s="24" t="e">
        <f t="shared" si="4"/>
        <v>#DIV/0!</v>
      </c>
      <c r="AP20" s="89" t="e">
        <f t="shared" si="8"/>
        <v>#DIV/0!</v>
      </c>
      <c r="AQ20" s="90">
        <f t="shared" si="5"/>
        <v>3.7450592885375493</v>
      </c>
      <c r="AR20" s="91">
        <f t="shared" si="6"/>
        <v>4.2680180180180178</v>
      </c>
      <c r="AS20" s="104">
        <f t="shared" si="7"/>
        <v>1.1396396396396398</v>
      </c>
      <c r="AT20" s="153">
        <v>88817.610062893073</v>
      </c>
      <c r="AU20" s="153">
        <v>28576.710705291349</v>
      </c>
      <c r="AV20" s="153">
        <v>60240.899357601724</v>
      </c>
      <c r="AW20" s="153">
        <v>4480.7280513918631</v>
      </c>
      <c r="AX20" s="153">
        <v>969.61464000000012</v>
      </c>
      <c r="AY20" s="153">
        <v>0.21639667234408605</v>
      </c>
      <c r="AZ20" s="153">
        <v>64.919001703225803</v>
      </c>
      <c r="BA20" s="153">
        <v>12946.327293932489</v>
      </c>
      <c r="BB20" s="153">
        <v>1640.5279200000002</v>
      </c>
      <c r="BC20" s="153">
        <v>0.12671763062632141</v>
      </c>
      <c r="BD20" s="153">
        <v>1.6752921123942892</v>
      </c>
      <c r="BE20" s="153" t="s">
        <v>135</v>
      </c>
      <c r="BF20" s="153">
        <v>11187.366167023556</v>
      </c>
      <c r="BG20" s="153">
        <v>20750.535331905783</v>
      </c>
      <c r="BH20" s="153">
        <v>10875.942513348029</v>
      </c>
      <c r="BI20" s="153">
        <v>1.90608</v>
      </c>
      <c r="BJ20" s="153">
        <v>49.672728150943371</v>
      </c>
      <c r="BK20" s="126">
        <v>0.5592666602464238</v>
      </c>
    </row>
    <row r="21" spans="1:63" s="125" customFormat="1" ht="17.25" customHeight="1" thickBot="1" x14ac:dyDescent="0.35">
      <c r="A21" s="225" t="s">
        <v>23</v>
      </c>
      <c r="B21" s="240" t="s">
        <v>219</v>
      </c>
      <c r="C21" s="39" t="s">
        <v>55</v>
      </c>
      <c r="D21" s="38" t="s">
        <v>92</v>
      </c>
      <c r="E21" s="38" t="s">
        <v>93</v>
      </c>
      <c r="F21" s="41">
        <f t="shared" si="0"/>
        <v>43405</v>
      </c>
      <c r="G21" s="75">
        <v>0.52083333333333337</v>
      </c>
      <c r="H21" s="75">
        <v>0.5229166666666667</v>
      </c>
      <c r="I21" s="41">
        <f t="shared" si="1"/>
        <v>43405</v>
      </c>
      <c r="J21" s="75">
        <v>0.52098379629629632</v>
      </c>
      <c r="K21" s="75">
        <v>0.52306712962962965</v>
      </c>
      <c r="L21" s="152">
        <v>223</v>
      </c>
      <c r="M21" s="152">
        <v>208</v>
      </c>
      <c r="N21" s="153">
        <v>143</v>
      </c>
      <c r="O21" s="153">
        <v>128</v>
      </c>
      <c r="P21" s="153">
        <v>165</v>
      </c>
      <c r="Q21" s="153">
        <v>150</v>
      </c>
      <c r="R21" s="20">
        <v>577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153">
        <v>162.6</v>
      </c>
      <c r="AF21" s="25"/>
      <c r="AG21" s="25"/>
      <c r="AH21" s="21"/>
      <c r="AI21" s="21"/>
      <c r="AJ21" s="21"/>
      <c r="AK21" s="21"/>
      <c r="AL21" s="21"/>
      <c r="AM21" s="98">
        <f t="shared" si="2"/>
        <v>15</v>
      </c>
      <c r="AN21" s="23">
        <f t="shared" si="3"/>
        <v>6.7264573991031389</v>
      </c>
      <c r="AO21" s="24">
        <f t="shared" si="4"/>
        <v>2.7740384615384617</v>
      </c>
      <c r="AP21" s="89">
        <f t="shared" si="8"/>
        <v>3.5485854858548587</v>
      </c>
      <c r="AQ21" s="90" t="e">
        <f t="shared" si="5"/>
        <v>#DIV/0!</v>
      </c>
      <c r="AR21" s="91" t="e">
        <f t="shared" si="6"/>
        <v>#DIV/0!</v>
      </c>
      <c r="AS21" s="104" t="e">
        <f t="shared" si="7"/>
        <v>#DIV/0!</v>
      </c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</row>
    <row r="22" spans="1:63" s="126" customFormat="1" ht="17.25" customHeight="1" thickBot="1" x14ac:dyDescent="0.35">
      <c r="A22" s="226"/>
      <c r="B22" s="241"/>
      <c r="C22" s="39" t="s">
        <v>57</v>
      </c>
      <c r="D22" s="32" t="s">
        <v>133</v>
      </c>
      <c r="E22" s="38" t="s">
        <v>93</v>
      </c>
      <c r="F22" s="35">
        <f t="shared" si="0"/>
        <v>43405</v>
      </c>
      <c r="G22" s="75">
        <v>0.52083333333333337</v>
      </c>
      <c r="H22" s="75">
        <v>0.5229166666666667</v>
      </c>
      <c r="I22" s="41">
        <f t="shared" si="1"/>
        <v>43405</v>
      </c>
      <c r="J22" s="75">
        <v>0.52569444444444446</v>
      </c>
      <c r="K22" s="75">
        <v>0.52847222222222223</v>
      </c>
      <c r="L22" s="25"/>
      <c r="M22" s="25"/>
      <c r="N22" s="25"/>
      <c r="O22" s="25"/>
      <c r="P22" s="25"/>
      <c r="Q22" s="25"/>
      <c r="R22" s="25"/>
      <c r="S22" s="27">
        <v>253</v>
      </c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7">
        <v>70.599999999999994</v>
      </c>
      <c r="AG22" s="27">
        <v>67</v>
      </c>
      <c r="AH22" s="20">
        <v>0.06</v>
      </c>
      <c r="AI22" s="20">
        <v>2.1</v>
      </c>
      <c r="AJ22" s="20">
        <v>36.299999999999997</v>
      </c>
      <c r="AK22" s="25"/>
      <c r="AL22" s="25"/>
      <c r="AM22" s="98">
        <f t="shared" si="2"/>
        <v>0</v>
      </c>
      <c r="AN22" s="23" t="e">
        <f t="shared" si="3"/>
        <v>#DIV/0!</v>
      </c>
      <c r="AO22" s="24" t="e">
        <f t="shared" si="4"/>
        <v>#DIV/0!</v>
      </c>
      <c r="AP22" s="89" t="e">
        <f t="shared" si="8"/>
        <v>#DIV/0!</v>
      </c>
      <c r="AQ22" s="90">
        <f t="shared" si="5"/>
        <v>3.5835694050991505</v>
      </c>
      <c r="AR22" s="91">
        <f t="shared" si="6"/>
        <v>3.7761194029850746</v>
      </c>
      <c r="AS22" s="104">
        <f t="shared" si="7"/>
        <v>1.053731343283582</v>
      </c>
      <c r="AT22" s="153">
        <v>67773.584905660377</v>
      </c>
      <c r="AU22" s="153">
        <v>20375.297967758874</v>
      </c>
      <c r="AV22" s="153">
        <v>47398.286937901503</v>
      </c>
      <c r="AW22" s="153">
        <v>2653.1049250535334</v>
      </c>
      <c r="AX22" s="153">
        <v>357.19920000000002</v>
      </c>
      <c r="AY22" s="153">
        <v>0.13463440387409201</v>
      </c>
      <c r="AZ22" s="153">
        <v>40.3903211622276</v>
      </c>
      <c r="BA22" s="153">
        <v>9639.578001775737</v>
      </c>
      <c r="BB22" s="153">
        <v>784.28520000000003</v>
      </c>
      <c r="BC22" s="153">
        <v>8.1360947528566541E-2</v>
      </c>
      <c r="BD22" s="153">
        <v>1.1264891469314995</v>
      </c>
      <c r="BE22" s="153" t="s">
        <v>137</v>
      </c>
      <c r="BF22" s="153">
        <v>7708.7794432548189</v>
      </c>
      <c r="BG22" s="153">
        <v>21110.278372591005</v>
      </c>
      <c r="BH22" s="153">
        <v>6286.5461952264068</v>
      </c>
      <c r="BI22" s="153">
        <v>0.2888</v>
      </c>
      <c r="BJ22" s="153">
        <v>14.046796075471697</v>
      </c>
      <c r="BK22" s="126">
        <v>0.20726063251670376</v>
      </c>
    </row>
    <row r="23" spans="1:63" s="125" customFormat="1" ht="17.25" customHeight="1" thickBot="1" x14ac:dyDescent="0.35">
      <c r="A23" s="226"/>
      <c r="B23" s="242" t="s">
        <v>218</v>
      </c>
      <c r="C23" s="39" t="s">
        <v>69</v>
      </c>
      <c r="D23" s="38" t="s">
        <v>92</v>
      </c>
      <c r="E23" s="38" t="s">
        <v>93</v>
      </c>
      <c r="F23" s="41">
        <f t="shared" si="0"/>
        <v>43405</v>
      </c>
      <c r="G23" s="75">
        <v>0.55138888888888882</v>
      </c>
      <c r="H23" s="75">
        <v>0.55347222222222225</v>
      </c>
      <c r="I23" s="41">
        <f t="shared" si="1"/>
        <v>43405</v>
      </c>
      <c r="J23" s="75">
        <v>0.55138888888888882</v>
      </c>
      <c r="K23" s="75">
        <v>0.55347222222222225</v>
      </c>
      <c r="L23" s="152">
        <v>373</v>
      </c>
      <c r="M23" s="152">
        <v>351</v>
      </c>
      <c r="N23" s="153">
        <v>263</v>
      </c>
      <c r="O23" s="153">
        <v>241</v>
      </c>
      <c r="P23" s="153">
        <v>285</v>
      </c>
      <c r="Q23" s="153">
        <v>263</v>
      </c>
      <c r="R23" s="20">
        <v>480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153">
        <v>145.5</v>
      </c>
      <c r="AF23" s="25"/>
      <c r="AG23" s="25"/>
      <c r="AH23" s="21"/>
      <c r="AI23" s="21"/>
      <c r="AJ23" s="21"/>
      <c r="AK23" s="25"/>
      <c r="AL23" s="25"/>
      <c r="AM23" s="98">
        <f t="shared" si="2"/>
        <v>22</v>
      </c>
      <c r="AN23" s="23">
        <f t="shared" si="3"/>
        <v>5.8981233243967832</v>
      </c>
      <c r="AO23" s="24">
        <f t="shared" si="4"/>
        <v>1.3675213675213675</v>
      </c>
      <c r="AP23" s="89">
        <f t="shared" si="8"/>
        <v>3.2989690721649483</v>
      </c>
      <c r="AQ23" s="90" t="e">
        <f t="shared" si="5"/>
        <v>#DIV/0!</v>
      </c>
      <c r="AR23" s="91" t="e">
        <f t="shared" si="6"/>
        <v>#DIV/0!</v>
      </c>
      <c r="AS23" s="104" t="e">
        <f t="shared" si="7"/>
        <v>#DIV/0!</v>
      </c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</row>
    <row r="24" spans="1:63" s="126" customFormat="1" ht="17.25" customHeight="1" thickBot="1" x14ac:dyDescent="0.35">
      <c r="A24" s="226"/>
      <c r="B24" s="242"/>
      <c r="C24" s="39" t="s">
        <v>71</v>
      </c>
      <c r="D24" s="32" t="s">
        <v>133</v>
      </c>
      <c r="E24" s="38" t="s">
        <v>93</v>
      </c>
      <c r="F24" s="35">
        <f t="shared" si="0"/>
        <v>43405</v>
      </c>
      <c r="G24" s="75">
        <v>0.55138888888888882</v>
      </c>
      <c r="H24" s="75">
        <v>0.55347222222222225</v>
      </c>
      <c r="I24" s="41">
        <f t="shared" si="1"/>
        <v>43405</v>
      </c>
      <c r="J24" s="75">
        <v>0.55807870370370372</v>
      </c>
      <c r="K24" s="75">
        <v>0.56033564814814818</v>
      </c>
      <c r="L24" s="25"/>
      <c r="M24" s="25"/>
      <c r="N24" s="25"/>
      <c r="O24" s="25"/>
      <c r="P24" s="25"/>
      <c r="Q24" s="25"/>
      <c r="R24" s="25"/>
      <c r="S24" s="27">
        <v>175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7">
        <v>46.4</v>
      </c>
      <c r="AG24" s="27">
        <v>43.7</v>
      </c>
      <c r="AH24" s="26">
        <v>0.08</v>
      </c>
      <c r="AI24" s="26">
        <v>1</v>
      </c>
      <c r="AJ24" s="26">
        <v>33.4</v>
      </c>
      <c r="AK24" s="25"/>
      <c r="AL24" s="25"/>
      <c r="AM24" s="98">
        <f t="shared" si="2"/>
        <v>0</v>
      </c>
      <c r="AN24" s="23" t="e">
        <f t="shared" si="3"/>
        <v>#DIV/0!</v>
      </c>
      <c r="AO24" s="24" t="e">
        <f t="shared" si="4"/>
        <v>#DIV/0!</v>
      </c>
      <c r="AP24" s="89" t="e">
        <f t="shared" si="8"/>
        <v>#DIV/0!</v>
      </c>
      <c r="AQ24" s="90">
        <f t="shared" si="5"/>
        <v>3.771551724137931</v>
      </c>
      <c r="AR24" s="91">
        <f t="shared" si="6"/>
        <v>4.0045766590389009</v>
      </c>
      <c r="AS24" s="104">
        <f t="shared" si="7"/>
        <v>1.0617848970251715</v>
      </c>
      <c r="AT24" s="153">
        <v>43748.427672955972</v>
      </c>
      <c r="AU24" s="153">
        <v>13608.170713641193</v>
      </c>
      <c r="AV24" s="153">
        <v>30140.256959314778</v>
      </c>
      <c r="AW24" s="153">
        <v>2155.2462526766594</v>
      </c>
      <c r="AX24" s="153">
        <v>435.88656000000003</v>
      </c>
      <c r="AY24" s="153">
        <v>0.20224443469448586</v>
      </c>
      <c r="AZ24" s="153">
        <v>60.673330408345763</v>
      </c>
      <c r="BA24" s="153">
        <v>5515.9353060852</v>
      </c>
      <c r="BB24" s="153">
        <v>552.88224000000014</v>
      </c>
      <c r="BC24" s="153">
        <v>0.10023363388436743</v>
      </c>
      <c r="BD24" s="153">
        <v>2.7854133791326743</v>
      </c>
      <c r="BE24" s="153" t="s">
        <v>131</v>
      </c>
      <c r="BF24" s="153">
        <v>5646.6809421841544</v>
      </c>
      <c r="BG24" s="153">
        <v>10971.092077087795</v>
      </c>
      <c r="BH24" s="153">
        <v>5851.3023812809679</v>
      </c>
      <c r="BI24" s="153">
        <v>0.80864000000000003</v>
      </c>
      <c r="BJ24" s="153" t="s">
        <v>136</v>
      </c>
      <c r="BK24" s="126" t="s">
        <v>136</v>
      </c>
    </row>
    <row r="25" spans="1:63" s="125" customFormat="1" ht="17.25" customHeight="1" thickBot="1" x14ac:dyDescent="0.35">
      <c r="A25" s="225" t="s">
        <v>24</v>
      </c>
      <c r="B25" s="240" t="s">
        <v>219</v>
      </c>
      <c r="C25" s="39" t="s">
        <v>58</v>
      </c>
      <c r="D25" s="38" t="s">
        <v>92</v>
      </c>
      <c r="E25" s="38" t="s">
        <v>93</v>
      </c>
      <c r="F25" s="41">
        <f t="shared" si="0"/>
        <v>43405</v>
      </c>
      <c r="G25" s="75">
        <v>0.62534722222222217</v>
      </c>
      <c r="H25" s="75">
        <v>0.6274305555555556</v>
      </c>
      <c r="I25" s="41">
        <f t="shared" si="1"/>
        <v>43405</v>
      </c>
      <c r="J25" s="75">
        <v>0.62549768518518511</v>
      </c>
      <c r="K25" s="75">
        <v>0.62758101851851855</v>
      </c>
      <c r="L25" s="154">
        <v>409</v>
      </c>
      <c r="M25" s="154">
        <v>372</v>
      </c>
      <c r="N25" s="155">
        <v>283</v>
      </c>
      <c r="O25" s="155">
        <v>246</v>
      </c>
      <c r="P25" s="155">
        <v>295</v>
      </c>
      <c r="Q25" s="155">
        <v>270</v>
      </c>
      <c r="R25" s="20">
        <v>1093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155">
        <v>307.7</v>
      </c>
      <c r="AF25" s="25"/>
      <c r="AG25" s="25"/>
      <c r="AH25" s="21"/>
      <c r="AI25" s="21"/>
      <c r="AJ25" s="21"/>
      <c r="AK25" s="21"/>
      <c r="AL25" s="21"/>
      <c r="AM25" s="98">
        <f t="shared" si="2"/>
        <v>37</v>
      </c>
      <c r="AN25" s="23">
        <f t="shared" si="3"/>
        <v>9.0464547677261606</v>
      </c>
      <c r="AO25" s="24">
        <f t="shared" si="4"/>
        <v>2.9381720430107525</v>
      </c>
      <c r="AP25" s="89">
        <f t="shared" si="8"/>
        <v>3.5521611959701009</v>
      </c>
      <c r="AQ25" s="90" t="e">
        <f t="shared" si="5"/>
        <v>#DIV/0!</v>
      </c>
      <c r="AR25" s="91" t="e">
        <f t="shared" si="6"/>
        <v>#DIV/0!</v>
      </c>
      <c r="AS25" s="104" t="e">
        <f t="shared" si="7"/>
        <v>#DIV/0!</v>
      </c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</row>
    <row r="26" spans="1:63" s="126" customFormat="1" ht="17.25" customHeight="1" thickBot="1" x14ac:dyDescent="0.35">
      <c r="A26" s="226"/>
      <c r="B26" s="241"/>
      <c r="C26" s="39" t="s">
        <v>60</v>
      </c>
      <c r="D26" s="32" t="s">
        <v>133</v>
      </c>
      <c r="E26" s="38" t="s">
        <v>93</v>
      </c>
      <c r="F26" s="35">
        <f t="shared" si="0"/>
        <v>43405</v>
      </c>
      <c r="G26" s="75">
        <v>0.62534722222222217</v>
      </c>
      <c r="H26" s="75">
        <v>0.6274305555555556</v>
      </c>
      <c r="I26" s="41">
        <f t="shared" si="1"/>
        <v>43405</v>
      </c>
      <c r="J26" s="75">
        <v>0.63055555555555554</v>
      </c>
      <c r="K26" s="75">
        <v>0.63368055555555558</v>
      </c>
      <c r="L26" s="25"/>
      <c r="M26" s="25"/>
      <c r="N26" s="25"/>
      <c r="O26" s="25"/>
      <c r="P26" s="25"/>
      <c r="Q26" s="25"/>
      <c r="R26" s="25"/>
      <c r="S26" s="27">
        <v>387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7">
        <v>157.4</v>
      </c>
      <c r="AG26" s="27">
        <v>108</v>
      </c>
      <c r="AH26" s="20">
        <v>0.09</v>
      </c>
      <c r="AI26" s="20">
        <v>1</v>
      </c>
      <c r="AJ26" s="20">
        <v>73.400000000000006</v>
      </c>
      <c r="AK26" s="25"/>
      <c r="AL26" s="25"/>
      <c r="AM26" s="98">
        <f t="shared" si="2"/>
        <v>0</v>
      </c>
      <c r="AN26" s="23" t="e">
        <f t="shared" si="3"/>
        <v>#DIV/0!</v>
      </c>
      <c r="AO26" s="24" t="e">
        <f t="shared" si="4"/>
        <v>#DIV/0!</v>
      </c>
      <c r="AP26" s="89" t="e">
        <f t="shared" si="8"/>
        <v>#DIV/0!</v>
      </c>
      <c r="AQ26" s="90">
        <f t="shared" si="5"/>
        <v>2.4587039390088945</v>
      </c>
      <c r="AR26" s="91">
        <f t="shared" si="6"/>
        <v>3.5833333333333335</v>
      </c>
      <c r="AS26" s="104">
        <f t="shared" si="7"/>
        <v>1.4574074074074075</v>
      </c>
      <c r="AT26" s="153">
        <v>107811.32075471697</v>
      </c>
      <c r="AU26" s="153">
        <v>32573.633388549948</v>
      </c>
      <c r="AV26" s="153">
        <v>75237.687366167025</v>
      </c>
      <c r="AW26" s="153">
        <v>4426.124197002142</v>
      </c>
      <c r="AX26" s="153">
        <v>951.49584000000016</v>
      </c>
      <c r="AY26" s="153">
        <v>0.21497269341074021</v>
      </c>
      <c r="AZ26" s="153">
        <v>64.491808023222063</v>
      </c>
      <c r="BA26" s="153">
        <v>10699.914084557848</v>
      </c>
      <c r="BB26" s="153">
        <v>1230.0076800000002</v>
      </c>
      <c r="BC26" s="153">
        <v>0.11495491181327815</v>
      </c>
      <c r="BD26" s="153">
        <v>1.9784308390430192</v>
      </c>
      <c r="BE26" s="153" t="s">
        <v>135</v>
      </c>
      <c r="BF26" s="153">
        <v>15089.935760171307</v>
      </c>
      <c r="BG26" s="153">
        <v>31532.119914346898</v>
      </c>
      <c r="BH26" s="153">
        <v>13489.593410088833</v>
      </c>
      <c r="BI26" s="153">
        <v>1.3862399999999999</v>
      </c>
      <c r="BJ26" s="153">
        <v>56.458619974842748</v>
      </c>
      <c r="BK26" s="126">
        <v>0.52367988426087952</v>
      </c>
    </row>
    <row r="27" spans="1:63" s="125" customFormat="1" ht="17.25" customHeight="1" thickBot="1" x14ac:dyDescent="0.35">
      <c r="A27" s="226"/>
      <c r="B27" s="242" t="s">
        <v>218</v>
      </c>
      <c r="C27" s="39" t="s">
        <v>73</v>
      </c>
      <c r="D27" s="38" t="s">
        <v>92</v>
      </c>
      <c r="E27" s="38" t="s">
        <v>93</v>
      </c>
      <c r="F27" s="41">
        <f t="shared" si="0"/>
        <v>43405</v>
      </c>
      <c r="G27" s="75">
        <v>0.65902777777777777</v>
      </c>
      <c r="H27" s="75">
        <v>0.66111111111111109</v>
      </c>
      <c r="I27" s="41">
        <f t="shared" si="1"/>
        <v>43405</v>
      </c>
      <c r="J27" s="75">
        <v>0.65888888888888886</v>
      </c>
      <c r="K27" s="75">
        <v>0.66114583333333332</v>
      </c>
      <c r="L27" s="152">
        <v>417</v>
      </c>
      <c r="M27" s="152">
        <v>346</v>
      </c>
      <c r="N27" s="153">
        <v>278</v>
      </c>
      <c r="O27" s="153">
        <v>218</v>
      </c>
      <c r="P27" s="153">
        <v>295</v>
      </c>
      <c r="Q27" s="153">
        <v>245</v>
      </c>
      <c r="R27" s="20">
        <v>1033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153">
        <v>309.10000000000002</v>
      </c>
      <c r="AF27" s="25"/>
      <c r="AG27" s="25"/>
      <c r="AH27" s="21"/>
      <c r="AI27" s="21"/>
      <c r="AJ27" s="21"/>
      <c r="AK27" s="25"/>
      <c r="AL27" s="25"/>
      <c r="AM27" s="98">
        <f t="shared" si="2"/>
        <v>71</v>
      </c>
      <c r="AN27" s="23">
        <f t="shared" si="3"/>
        <v>17.026378896882495</v>
      </c>
      <c r="AO27" s="24">
        <f t="shared" si="4"/>
        <v>2.9855491329479769</v>
      </c>
      <c r="AP27" s="89">
        <f t="shared" si="8"/>
        <v>3.3419605305726301</v>
      </c>
      <c r="AQ27" s="90" t="e">
        <f t="shared" si="5"/>
        <v>#DIV/0!</v>
      </c>
      <c r="AR27" s="91" t="e">
        <f t="shared" si="6"/>
        <v>#DIV/0!</v>
      </c>
      <c r="AS27" s="104" t="e">
        <f t="shared" si="7"/>
        <v>#DIV/0!</v>
      </c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</row>
    <row r="28" spans="1:63" s="126" customFormat="1" ht="17.25" customHeight="1" thickBot="1" x14ac:dyDescent="0.35">
      <c r="A28" s="226"/>
      <c r="B28" s="242"/>
      <c r="C28" s="39" t="s">
        <v>75</v>
      </c>
      <c r="D28" s="32" t="s">
        <v>133</v>
      </c>
      <c r="E28" s="38" t="s">
        <v>93</v>
      </c>
      <c r="F28" s="35">
        <f t="shared" si="0"/>
        <v>43405</v>
      </c>
      <c r="G28" s="75">
        <v>0.65902777777777777</v>
      </c>
      <c r="H28" s="75">
        <v>0.66111111111111109</v>
      </c>
      <c r="I28" s="41">
        <f t="shared" si="1"/>
        <v>43405</v>
      </c>
      <c r="J28" s="75">
        <v>0.66490740740740739</v>
      </c>
      <c r="K28" s="75">
        <v>0.66866898148148157</v>
      </c>
      <c r="L28" s="25"/>
      <c r="M28" s="25"/>
      <c r="N28" s="25"/>
      <c r="O28" s="25"/>
      <c r="P28" s="25"/>
      <c r="Q28" s="25"/>
      <c r="R28" s="25"/>
      <c r="S28" s="27">
        <v>371</v>
      </c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7">
        <v>118.7</v>
      </c>
      <c r="AG28" s="27">
        <v>97.3</v>
      </c>
      <c r="AH28" s="26" t="s">
        <v>129</v>
      </c>
      <c r="AI28" s="26" t="s">
        <v>129</v>
      </c>
      <c r="AJ28" s="26">
        <v>60.2</v>
      </c>
      <c r="AK28" s="25"/>
      <c r="AL28" s="25"/>
      <c r="AM28" s="98">
        <f t="shared" si="2"/>
        <v>0</v>
      </c>
      <c r="AN28" s="23" t="e">
        <f t="shared" si="3"/>
        <v>#DIV/0!</v>
      </c>
      <c r="AO28" s="24" t="e">
        <f t="shared" si="4"/>
        <v>#DIV/0!</v>
      </c>
      <c r="AP28" s="89" t="e">
        <f t="shared" si="8"/>
        <v>#DIV/0!</v>
      </c>
      <c r="AQ28" s="90">
        <f t="shared" si="5"/>
        <v>3.1255265374894692</v>
      </c>
      <c r="AR28" s="91">
        <f t="shared" si="6"/>
        <v>3.8129496402877701</v>
      </c>
      <c r="AS28" s="104">
        <f t="shared" si="7"/>
        <v>1.2199383350462487</v>
      </c>
      <c r="AT28" s="153">
        <v>97320.754716981101</v>
      </c>
      <c r="AU28" s="153">
        <v>30432.103753383708</v>
      </c>
      <c r="AV28" s="153">
        <v>66888.650963597422</v>
      </c>
      <c r="AW28" s="153">
        <v>4814.7751605995718</v>
      </c>
      <c r="AX28" s="153">
        <v>866.07864000000018</v>
      </c>
      <c r="AY28" s="153">
        <v>0.17987935284856574</v>
      </c>
      <c r="AZ28" s="153">
        <v>53.963805854569728</v>
      </c>
      <c r="BA28" s="153">
        <v>10497.939159341728</v>
      </c>
      <c r="BB28" s="153">
        <v>1403.43048</v>
      </c>
      <c r="BC28" s="153">
        <v>0.13368628439336488</v>
      </c>
      <c r="BD28" s="153">
        <v>1.7578993095590751</v>
      </c>
      <c r="BE28" s="153" t="s">
        <v>134</v>
      </c>
      <c r="BF28" s="153">
        <v>12736.616702355463</v>
      </c>
      <c r="BG28" s="153">
        <v>24141.327623126337</v>
      </c>
      <c r="BH28" s="153">
        <v>14697.992318174332</v>
      </c>
      <c r="BI28" s="153">
        <v>2.4548000000000001</v>
      </c>
      <c r="BJ28" s="153">
        <v>36.100944503144646</v>
      </c>
      <c r="BK28" s="126">
        <v>0.37094805325061386</v>
      </c>
    </row>
    <row r="29" spans="1:63" s="125" customFormat="1" ht="17.25" customHeight="1" thickBot="1" x14ac:dyDescent="0.35">
      <c r="A29" s="225" t="s">
        <v>50</v>
      </c>
      <c r="B29" s="240" t="s">
        <v>219</v>
      </c>
      <c r="C29" s="39" t="s">
        <v>58</v>
      </c>
      <c r="D29" s="38" t="s">
        <v>92</v>
      </c>
      <c r="E29" s="38" t="s">
        <v>93</v>
      </c>
      <c r="F29" s="41">
        <f t="shared" si="0"/>
        <v>43405</v>
      </c>
      <c r="G29" s="75">
        <v>0.72916666666666663</v>
      </c>
      <c r="H29" s="75">
        <v>0.73125000000000007</v>
      </c>
      <c r="I29" s="41">
        <f t="shared" si="1"/>
        <v>43405</v>
      </c>
      <c r="J29" s="75">
        <v>0.72966435185185186</v>
      </c>
      <c r="K29" s="75">
        <v>0.73174768518518529</v>
      </c>
      <c r="L29" s="154">
        <v>285</v>
      </c>
      <c r="M29" s="154">
        <v>270</v>
      </c>
      <c r="N29" s="155">
        <v>195</v>
      </c>
      <c r="O29" s="155">
        <v>180</v>
      </c>
      <c r="P29" s="155">
        <v>205</v>
      </c>
      <c r="Q29" s="155">
        <v>170</v>
      </c>
      <c r="R29" s="20">
        <v>831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55">
        <v>236.9</v>
      </c>
      <c r="AF29" s="25"/>
      <c r="AG29" s="25"/>
      <c r="AH29" s="21"/>
      <c r="AI29" s="21"/>
      <c r="AJ29" s="21"/>
      <c r="AK29" s="21"/>
      <c r="AL29" s="21"/>
      <c r="AM29" s="98">
        <f t="shared" ref="AM29:AM32" si="9">L29-M29</f>
        <v>15</v>
      </c>
      <c r="AN29" s="23">
        <f t="shared" ref="AN29:AN32" si="10">AM29*100/L29</f>
        <v>5.2631578947368425</v>
      </c>
      <c r="AO29" s="24">
        <f t="shared" ref="AO29:AO32" si="11">(R29-S29)/M29</f>
        <v>3.0777777777777779</v>
      </c>
      <c r="AP29" s="89">
        <f t="shared" ref="AP29:AP32" si="12">R29/AE29</f>
        <v>3.5078092021950189</v>
      </c>
      <c r="AQ29" s="90" t="e">
        <f t="shared" ref="AQ29:AQ32" si="13">S29/AF29</f>
        <v>#DIV/0!</v>
      </c>
      <c r="AR29" s="91" t="e">
        <f t="shared" ref="AR29:AR32" si="14">S29/AG29</f>
        <v>#DIV/0!</v>
      </c>
      <c r="AS29" s="104" t="e">
        <f t="shared" ref="AS29:AS32" si="15">AF29/AG29</f>
        <v>#DIV/0!</v>
      </c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</row>
    <row r="30" spans="1:63" s="126" customFormat="1" ht="17.25" customHeight="1" thickBot="1" x14ac:dyDescent="0.35">
      <c r="A30" s="226"/>
      <c r="B30" s="241"/>
      <c r="C30" s="39" t="s">
        <v>60</v>
      </c>
      <c r="D30" s="32" t="s">
        <v>133</v>
      </c>
      <c r="E30" s="38" t="s">
        <v>93</v>
      </c>
      <c r="F30" s="35">
        <f t="shared" si="0"/>
        <v>43405</v>
      </c>
      <c r="G30" s="75">
        <v>0.72916666666666663</v>
      </c>
      <c r="H30" s="75">
        <v>0.73125000000000007</v>
      </c>
      <c r="I30" s="41">
        <f t="shared" si="1"/>
        <v>43405</v>
      </c>
      <c r="J30" s="75">
        <v>0.73472222222222217</v>
      </c>
      <c r="K30" s="74">
        <v>0.73784722222222221</v>
      </c>
      <c r="L30" s="25"/>
      <c r="M30" s="25"/>
      <c r="N30" s="25"/>
      <c r="O30" s="25"/>
      <c r="P30" s="25"/>
      <c r="Q30" s="25"/>
      <c r="R30" s="25"/>
      <c r="S30" s="27">
        <v>334</v>
      </c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7">
        <v>97</v>
      </c>
      <c r="AG30" s="27">
        <v>88.4</v>
      </c>
      <c r="AH30" s="20">
        <v>0.11</v>
      </c>
      <c r="AI30" s="20">
        <v>1</v>
      </c>
      <c r="AJ30" s="20">
        <v>65.8</v>
      </c>
      <c r="AK30" s="25"/>
      <c r="AL30" s="25"/>
      <c r="AM30" s="98">
        <f t="shared" si="9"/>
        <v>0</v>
      </c>
      <c r="AN30" s="23" t="e">
        <f t="shared" si="10"/>
        <v>#DIV/0!</v>
      </c>
      <c r="AO30" s="24" t="e">
        <f t="shared" si="11"/>
        <v>#DIV/0!</v>
      </c>
      <c r="AP30" s="89" t="e">
        <f t="shared" si="12"/>
        <v>#DIV/0!</v>
      </c>
      <c r="AQ30" s="90">
        <f t="shared" si="13"/>
        <v>3.4432989690721651</v>
      </c>
      <c r="AR30" s="91">
        <f t="shared" si="14"/>
        <v>3.7782805429864252</v>
      </c>
      <c r="AS30" s="104">
        <f t="shared" si="15"/>
        <v>1.097285067873303</v>
      </c>
      <c r="AT30" s="153">
        <v>88440.251572327034</v>
      </c>
      <c r="AU30" s="153">
        <v>26893.142364618252</v>
      </c>
      <c r="AV30" s="153">
        <v>61547.109207708781</v>
      </c>
      <c r="AW30" s="153">
        <v>3539.6145610278377</v>
      </c>
      <c r="AX30" s="153">
        <v>650.72375999999997</v>
      </c>
      <c r="AY30" s="153">
        <v>0.18384028791288562</v>
      </c>
      <c r="AZ30" s="153">
        <v>55.152086373865693</v>
      </c>
      <c r="BA30" s="153">
        <v>11492.204951242431</v>
      </c>
      <c r="BB30" s="153">
        <v>1046.7489600000001</v>
      </c>
      <c r="BC30" s="153">
        <v>9.1083387778150907E-2</v>
      </c>
      <c r="BD30" s="153">
        <v>1.6183769850005398</v>
      </c>
      <c r="BE30" s="153" t="s">
        <v>132</v>
      </c>
      <c r="BF30" s="153">
        <v>8523.5546038543907</v>
      </c>
      <c r="BG30" s="153">
        <v>32190.578158458244</v>
      </c>
      <c r="BH30" s="153">
        <v>5801.156933125877</v>
      </c>
      <c r="BI30" s="153">
        <v>0.43319999999999997</v>
      </c>
      <c r="BJ30" s="153">
        <v>56.458619974842748</v>
      </c>
      <c r="BK30" s="126">
        <v>0.63838149452424964</v>
      </c>
    </row>
    <row r="31" spans="1:63" s="125" customFormat="1" ht="17.25" customHeight="1" thickBot="1" x14ac:dyDescent="0.35">
      <c r="A31" s="226"/>
      <c r="B31" s="242" t="s">
        <v>218</v>
      </c>
      <c r="C31" s="39" t="s">
        <v>73</v>
      </c>
      <c r="D31" s="38" t="s">
        <v>92</v>
      </c>
      <c r="E31" s="38" t="s">
        <v>93</v>
      </c>
      <c r="F31" s="41">
        <f t="shared" si="0"/>
        <v>43405</v>
      </c>
      <c r="G31" s="75">
        <v>0.7631944444444444</v>
      </c>
      <c r="H31" s="75">
        <v>0.76597222222222217</v>
      </c>
      <c r="I31" s="41">
        <f t="shared" si="1"/>
        <v>43405</v>
      </c>
      <c r="J31" s="75">
        <v>0.76336805555555554</v>
      </c>
      <c r="K31" s="75">
        <v>0.7661458333333333</v>
      </c>
      <c r="L31" s="152">
        <v>286</v>
      </c>
      <c r="M31" s="152">
        <v>275</v>
      </c>
      <c r="N31" s="153">
        <v>188</v>
      </c>
      <c r="O31" s="153">
        <v>176</v>
      </c>
      <c r="P31" s="153">
        <v>205</v>
      </c>
      <c r="Q31" s="153">
        <v>180</v>
      </c>
      <c r="R31" s="20">
        <v>749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53">
        <v>232.5</v>
      </c>
      <c r="AF31" s="25"/>
      <c r="AG31" s="25"/>
      <c r="AH31" s="21"/>
      <c r="AI31" s="21"/>
      <c r="AJ31" s="21"/>
      <c r="AK31" s="25"/>
      <c r="AL31" s="25"/>
      <c r="AM31" s="98">
        <f t="shared" si="9"/>
        <v>11</v>
      </c>
      <c r="AN31" s="23">
        <f t="shared" si="10"/>
        <v>3.8461538461538463</v>
      </c>
      <c r="AO31" s="24">
        <f t="shared" si="11"/>
        <v>2.7236363636363636</v>
      </c>
      <c r="AP31" s="89">
        <f t="shared" si="12"/>
        <v>3.2215053763440862</v>
      </c>
      <c r="AQ31" s="90" t="e">
        <f t="shared" si="13"/>
        <v>#DIV/0!</v>
      </c>
      <c r="AR31" s="91" t="e">
        <f t="shared" si="14"/>
        <v>#DIV/0!</v>
      </c>
      <c r="AS31" s="104" t="e">
        <f t="shared" si="15"/>
        <v>#DIV/0!</v>
      </c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</row>
    <row r="32" spans="1:63" s="126" customFormat="1" ht="17.25" customHeight="1" x14ac:dyDescent="0.3">
      <c r="A32" s="226"/>
      <c r="B32" s="242"/>
      <c r="C32" s="39" t="s">
        <v>75</v>
      </c>
      <c r="D32" s="32" t="s">
        <v>133</v>
      </c>
      <c r="E32" s="38" t="s">
        <v>93</v>
      </c>
      <c r="F32" s="35">
        <f t="shared" si="0"/>
        <v>43405</v>
      </c>
      <c r="G32" s="75">
        <v>0.7631944444444444</v>
      </c>
      <c r="H32" s="75">
        <v>0.76597222222222217</v>
      </c>
      <c r="I32" s="41">
        <f t="shared" si="1"/>
        <v>43405</v>
      </c>
      <c r="J32" s="75">
        <v>0.76846064814814818</v>
      </c>
      <c r="K32" s="75">
        <v>0.77146990740740751</v>
      </c>
      <c r="L32" s="25"/>
      <c r="M32" s="25"/>
      <c r="N32" s="25"/>
      <c r="O32" s="25"/>
      <c r="P32" s="25"/>
      <c r="Q32" s="25"/>
      <c r="R32" s="25"/>
      <c r="S32" s="27">
        <v>326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7">
        <v>90.3</v>
      </c>
      <c r="AG32" s="27">
        <v>83.5</v>
      </c>
      <c r="AH32" s="26">
        <v>0.08</v>
      </c>
      <c r="AI32" s="26" t="s">
        <v>129</v>
      </c>
      <c r="AJ32" s="26">
        <v>64.3</v>
      </c>
      <c r="AK32" s="25"/>
      <c r="AL32" s="25"/>
      <c r="AM32" s="98">
        <f t="shared" si="9"/>
        <v>0</v>
      </c>
      <c r="AN32" s="23" t="e">
        <f t="shared" si="10"/>
        <v>#DIV/0!</v>
      </c>
      <c r="AO32" s="24" t="e">
        <f t="shared" si="11"/>
        <v>#DIV/0!</v>
      </c>
      <c r="AP32" s="89" t="e">
        <f t="shared" si="12"/>
        <v>#DIV/0!</v>
      </c>
      <c r="AQ32" s="90">
        <f t="shared" si="13"/>
        <v>3.6101882613510523</v>
      </c>
      <c r="AR32" s="91">
        <f t="shared" si="14"/>
        <v>3.9041916167664672</v>
      </c>
      <c r="AS32" s="104">
        <f t="shared" si="15"/>
        <v>1.0814371257485029</v>
      </c>
      <c r="AT32" s="153">
        <v>83459.119496855332</v>
      </c>
      <c r="AU32" s="153">
        <v>26919.504935827485</v>
      </c>
      <c r="AV32" s="153">
        <v>56539.614561027847</v>
      </c>
      <c r="AW32" s="153">
        <v>3540.6852248394007</v>
      </c>
      <c r="AX32" s="153">
        <v>524.40984000000003</v>
      </c>
      <c r="AY32" s="153">
        <v>0.14810970382824312</v>
      </c>
      <c r="AZ32" s="153">
        <v>44.43291114847294</v>
      </c>
      <c r="BA32" s="153">
        <v>11348.701820128481</v>
      </c>
      <c r="BB32" s="153">
        <v>964.95552000000021</v>
      </c>
      <c r="BC32" s="153">
        <v>8.5027832724313815E-2</v>
      </c>
      <c r="BD32" s="153">
        <v>1.6133933457943921</v>
      </c>
      <c r="BE32" s="153" t="s">
        <v>131</v>
      </c>
      <c r="BF32" s="153">
        <v>7977.5160599571736</v>
      </c>
      <c r="BG32" s="153">
        <v>25771.948608137049</v>
      </c>
      <c r="BH32" s="153">
        <v>7900.7628479657396</v>
      </c>
      <c r="BI32" s="153">
        <v>0.54871999999999999</v>
      </c>
      <c r="BJ32" s="153">
        <v>37.79741745911948</v>
      </c>
      <c r="BK32" s="126">
        <v>0.452885408892238</v>
      </c>
    </row>
  </sheetData>
  <mergeCells count="22">
    <mergeCell ref="C10:C11"/>
    <mergeCell ref="D10:D11"/>
    <mergeCell ref="I10:I11"/>
    <mergeCell ref="J10:K10"/>
    <mergeCell ref="E10:E11"/>
    <mergeCell ref="F10:F11"/>
    <mergeCell ref="G10:H10"/>
    <mergeCell ref="A29:A32"/>
    <mergeCell ref="B29:B30"/>
    <mergeCell ref="B31:B32"/>
    <mergeCell ref="A21:A24"/>
    <mergeCell ref="B21:B22"/>
    <mergeCell ref="B23:B24"/>
    <mergeCell ref="A25:A28"/>
    <mergeCell ref="B25:B26"/>
    <mergeCell ref="B27:B28"/>
    <mergeCell ref="A17:A20"/>
    <mergeCell ref="B17:B18"/>
    <mergeCell ref="B19:B20"/>
    <mergeCell ref="A13:A16"/>
    <mergeCell ref="B13:B14"/>
    <mergeCell ref="B15:B16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L32"/>
  <sheetViews>
    <sheetView zoomScale="85" zoomScaleNormal="85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AC10" sqref="AC10:AC11"/>
    </sheetView>
  </sheetViews>
  <sheetFormatPr baseColWidth="10" defaultRowHeight="14.4" x14ac:dyDescent="0.3"/>
  <cols>
    <col min="1" max="1" width="5" style="60" bestFit="1" customWidth="1"/>
    <col min="2" max="2" width="5" style="61" bestFit="1" customWidth="1"/>
    <col min="3" max="3" width="24.33203125" style="3" bestFit="1" customWidth="1"/>
    <col min="4" max="4" width="16.6640625" style="3" customWidth="1"/>
    <col min="5" max="5" width="11.6640625" style="3" bestFit="1" customWidth="1"/>
    <col min="6" max="6" width="13.5546875" style="3" customWidth="1"/>
    <col min="7" max="8" width="8.33203125" style="69" bestFit="1" customWidth="1"/>
    <col min="9" max="9" width="10.33203125" style="69" bestFit="1" customWidth="1"/>
    <col min="10" max="11" width="8.33203125" style="69" customWidth="1"/>
    <col min="12" max="12" width="13.5546875" style="3" customWidth="1"/>
    <col min="13" max="14" width="10" style="3" bestFit="1" customWidth="1"/>
    <col min="15" max="15" width="10.33203125" style="3" bestFit="1" customWidth="1"/>
    <col min="16" max="16" width="9.6640625" style="3" bestFit="1" customWidth="1"/>
    <col min="17" max="17" width="11.109375" style="3" bestFit="1" customWidth="1"/>
    <col min="18" max="18" width="10.33203125" style="3" customWidth="1"/>
    <col min="19" max="20" width="8.88671875" style="3" customWidth="1"/>
    <col min="21" max="21" width="9.109375" style="3" bestFit="1" customWidth="1"/>
    <col min="22" max="22" width="4.5546875" style="3" bestFit="1" customWidth="1"/>
    <col min="23" max="24" width="4.5546875" style="3" customWidth="1"/>
    <col min="25" max="25" width="8.88671875" style="3" bestFit="1" customWidth="1"/>
    <col min="26" max="27" width="8.88671875" style="3" customWidth="1"/>
    <col min="28" max="28" width="8.88671875" style="3" bestFit="1" customWidth="1"/>
    <col min="29" max="29" width="8.88671875" style="3" customWidth="1"/>
    <col min="30" max="30" width="8.88671875" style="3" bestFit="1" customWidth="1"/>
    <col min="31" max="31" width="11.109375" style="3" customWidth="1"/>
    <col min="32" max="32" width="11.5546875" style="3" customWidth="1"/>
    <col min="33" max="33" width="10.33203125" style="3" bestFit="1" customWidth="1"/>
    <col min="34" max="38" width="8.88671875" style="3" bestFit="1" customWidth="1"/>
    <col min="39" max="39" width="10.5546875" bestFit="1" customWidth="1"/>
    <col min="40" max="40" width="8.33203125" style="4" bestFit="1" customWidth="1"/>
    <col min="41" max="41" width="11.5546875" style="2" bestFit="1" customWidth="1"/>
    <col min="42" max="42" width="19.33203125" bestFit="1" customWidth="1"/>
    <col min="43" max="43" width="14.88671875" bestFit="1" customWidth="1"/>
    <col min="44" max="44" width="17.6640625" bestFit="1" customWidth="1"/>
    <col min="45" max="45" width="12.33203125" bestFit="1" customWidth="1"/>
    <col min="46" max="46" width="15.6640625" style="106" bestFit="1" customWidth="1"/>
    <col min="47" max="47" width="7.44140625" style="106" bestFit="1" customWidth="1"/>
    <col min="48" max="48" width="8.33203125" style="106" bestFit="1" customWidth="1"/>
    <col min="49" max="49" width="15" style="106" bestFit="1" customWidth="1"/>
    <col min="50" max="50" width="6.6640625" style="106" bestFit="1" customWidth="1"/>
    <col min="51" max="51" width="5.6640625" style="106" bestFit="1" customWidth="1"/>
    <col min="52" max="52" width="13" style="106" bestFit="1" customWidth="1"/>
    <col min="53" max="53" width="14.88671875" style="106" bestFit="1" customWidth="1"/>
    <col min="54" max="54" width="6.6640625" style="106" bestFit="1" customWidth="1"/>
    <col min="55" max="55" width="5.6640625" style="106" bestFit="1" customWidth="1"/>
    <col min="56" max="56" width="13.88671875" style="106" bestFit="1" customWidth="1"/>
    <col min="57" max="57" width="13.5546875" style="106" bestFit="1" customWidth="1"/>
    <col min="58" max="58" width="13.109375" style="106" bestFit="1" customWidth="1"/>
    <col min="59" max="59" width="17.44140625" style="106" bestFit="1" customWidth="1"/>
    <col min="60" max="60" width="15.6640625" style="106" bestFit="1" customWidth="1"/>
    <col min="61" max="61" width="12.88671875" style="106" bestFit="1" customWidth="1"/>
    <col min="62" max="62" width="28.33203125" style="106" bestFit="1" customWidth="1"/>
    <col min="63" max="63" width="10.5546875" style="106" bestFit="1" customWidth="1"/>
    <col min="64" max="64" width="16.44140625" style="106" bestFit="1" customWidth="1"/>
  </cols>
  <sheetData>
    <row r="1" spans="1:64" ht="15" thickBot="1" x14ac:dyDescent="0.35">
      <c r="A1" s="58"/>
      <c r="B1" s="59"/>
      <c r="C1" s="36" t="s">
        <v>39</v>
      </c>
      <c r="D1" s="31" t="s">
        <v>224</v>
      </c>
      <c r="E1" s="31"/>
      <c r="L1" s="68" t="s">
        <v>80</v>
      </c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</row>
    <row r="2" spans="1:64" ht="15" thickBot="1" x14ac:dyDescent="0.35">
      <c r="C2" s="36" t="s">
        <v>13</v>
      </c>
      <c r="D2" s="31" t="s">
        <v>40</v>
      </c>
      <c r="E2" s="31"/>
      <c r="L2" s="3" t="s">
        <v>13</v>
      </c>
      <c r="M2" s="3" t="s">
        <v>1</v>
      </c>
      <c r="N2" s="3" t="s">
        <v>2</v>
      </c>
      <c r="P2" s="65"/>
      <c r="Q2" s="3" t="s">
        <v>77</v>
      </c>
    </row>
    <row r="3" spans="1:64" ht="15" thickBot="1" x14ac:dyDescent="0.35">
      <c r="C3" s="36" t="s">
        <v>6</v>
      </c>
      <c r="D3" s="66">
        <v>43431</v>
      </c>
      <c r="E3" s="83"/>
      <c r="F3" s="67" t="s">
        <v>79</v>
      </c>
      <c r="L3" s="3" t="s">
        <v>21</v>
      </c>
      <c r="M3" s="139">
        <v>0.25312499999999999</v>
      </c>
      <c r="N3" s="140">
        <v>0.29375000000000001</v>
      </c>
    </row>
    <row r="4" spans="1:64" x14ac:dyDescent="0.3">
      <c r="C4" s="36" t="s">
        <v>42</v>
      </c>
      <c r="D4" s="37" t="s">
        <v>130</v>
      </c>
      <c r="E4" s="37"/>
      <c r="L4" s="3" t="s">
        <v>22</v>
      </c>
      <c r="M4" s="141">
        <v>0.32500000000000001</v>
      </c>
      <c r="N4" s="149">
        <v>0.35625000000000001</v>
      </c>
    </row>
    <row r="5" spans="1:64" x14ac:dyDescent="0.3">
      <c r="C5" s="36" t="s">
        <v>41</v>
      </c>
      <c r="D5" s="37" t="s">
        <v>43</v>
      </c>
      <c r="E5" s="37"/>
      <c r="L5" s="3" t="s">
        <v>78</v>
      </c>
      <c r="M5" s="141">
        <v>0.41666666666666669</v>
      </c>
      <c r="N5" s="149">
        <v>0.45069444444444445</v>
      </c>
    </row>
    <row r="6" spans="1:64" x14ac:dyDescent="0.3">
      <c r="C6" s="36"/>
      <c r="D6" s="37"/>
      <c r="E6" s="37"/>
      <c r="L6" s="3" t="s">
        <v>24</v>
      </c>
      <c r="M6" s="141">
        <v>0.50104166666666672</v>
      </c>
      <c r="N6" s="149">
        <v>0.54236111111111118</v>
      </c>
    </row>
    <row r="7" spans="1:64" ht="15" thickBot="1" x14ac:dyDescent="0.35">
      <c r="C7" s="36"/>
      <c r="D7" s="37"/>
      <c r="E7" s="37"/>
      <c r="L7" s="3" t="s">
        <v>50</v>
      </c>
      <c r="M7" s="150">
        <v>0.58750000000000002</v>
      </c>
      <c r="N7" s="151">
        <v>0.6225694444444444</v>
      </c>
    </row>
    <row r="8" spans="1:64" ht="15" thickBot="1" x14ac:dyDescent="0.35"/>
    <row r="9" spans="1:64" ht="18" thickBot="1" x14ac:dyDescent="0.35">
      <c r="C9" s="64" t="s">
        <v>25</v>
      </c>
      <c r="D9" s="5"/>
      <c r="E9" s="5"/>
      <c r="F9" s="169"/>
      <c r="G9" s="165" t="s">
        <v>140</v>
      </c>
      <c r="H9" s="166"/>
      <c r="I9" s="165" t="s">
        <v>141</v>
      </c>
      <c r="J9" s="70"/>
      <c r="K9" s="16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</row>
    <row r="10" spans="1:64" ht="18" x14ac:dyDescent="0.4">
      <c r="C10" s="231"/>
      <c r="D10" s="233" t="s">
        <v>45</v>
      </c>
      <c r="E10" s="233" t="s">
        <v>120</v>
      </c>
      <c r="F10" s="235" t="s">
        <v>6</v>
      </c>
      <c r="G10" s="235" t="s">
        <v>14</v>
      </c>
      <c r="H10" s="237"/>
      <c r="I10" s="235" t="s">
        <v>6</v>
      </c>
      <c r="J10" s="233" t="s">
        <v>14</v>
      </c>
      <c r="K10" s="237"/>
      <c r="L10" s="6" t="s">
        <v>26</v>
      </c>
      <c r="M10" s="6" t="s">
        <v>7</v>
      </c>
      <c r="N10" s="6" t="s">
        <v>27</v>
      </c>
      <c r="O10" s="6" t="s">
        <v>28</v>
      </c>
      <c r="P10" s="6" t="s">
        <v>29</v>
      </c>
      <c r="Q10" s="6" t="s">
        <v>30</v>
      </c>
      <c r="R10" s="6" t="s">
        <v>15</v>
      </c>
      <c r="S10" s="6" t="s">
        <v>49</v>
      </c>
      <c r="T10" s="6" t="s">
        <v>3</v>
      </c>
      <c r="U10" s="6" t="s">
        <v>0</v>
      </c>
      <c r="V10" s="6" t="s">
        <v>10</v>
      </c>
      <c r="W10" s="7" t="s">
        <v>226</v>
      </c>
      <c r="X10" s="7" t="s">
        <v>227</v>
      </c>
      <c r="Y10" s="7" t="s">
        <v>11</v>
      </c>
      <c r="Z10" s="7" t="s">
        <v>228</v>
      </c>
      <c r="AA10" s="7" t="s">
        <v>229</v>
      </c>
      <c r="AB10" s="7" t="s">
        <v>230</v>
      </c>
      <c r="AC10" s="223" t="s">
        <v>225</v>
      </c>
      <c r="AD10" s="6" t="s">
        <v>31</v>
      </c>
      <c r="AE10" s="6" t="s">
        <v>8</v>
      </c>
      <c r="AF10" s="6" t="s">
        <v>9</v>
      </c>
      <c r="AG10" s="8" t="s">
        <v>32</v>
      </c>
      <c r="AH10" s="6" t="s">
        <v>19</v>
      </c>
      <c r="AI10" s="6" t="s">
        <v>20</v>
      </c>
      <c r="AJ10" s="6" t="s">
        <v>84</v>
      </c>
      <c r="AK10" s="6" t="s">
        <v>16</v>
      </c>
      <c r="AL10" s="6" t="s">
        <v>17</v>
      </c>
      <c r="AM10" s="92" t="s">
        <v>33</v>
      </c>
      <c r="AN10" s="93" t="s">
        <v>34</v>
      </c>
      <c r="AO10" s="93" t="s">
        <v>35</v>
      </c>
      <c r="AP10" s="93" t="s">
        <v>36</v>
      </c>
      <c r="AQ10" s="93" t="s">
        <v>18</v>
      </c>
      <c r="AR10" s="93" t="s">
        <v>94</v>
      </c>
      <c r="AS10" s="94" t="s">
        <v>95</v>
      </c>
      <c r="AT10" s="6" t="s">
        <v>104</v>
      </c>
      <c r="AU10" s="6" t="s">
        <v>102</v>
      </c>
      <c r="AV10" s="6" t="s">
        <v>103</v>
      </c>
      <c r="AW10" s="6" t="s">
        <v>105</v>
      </c>
      <c r="AX10" s="6" t="s">
        <v>106</v>
      </c>
      <c r="AY10" s="6" t="s">
        <v>115</v>
      </c>
      <c r="AZ10" s="6" t="s">
        <v>107</v>
      </c>
      <c r="BA10" s="6" t="s">
        <v>108</v>
      </c>
      <c r="BB10" s="6" t="s">
        <v>106</v>
      </c>
      <c r="BC10" s="6" t="s">
        <v>115</v>
      </c>
      <c r="BD10" s="6" t="s">
        <v>109</v>
      </c>
      <c r="BE10" s="6" t="s">
        <v>110</v>
      </c>
      <c r="BF10" s="6" t="s">
        <v>111</v>
      </c>
      <c r="BG10" s="6" t="s">
        <v>112</v>
      </c>
      <c r="BH10" s="6" t="s">
        <v>113</v>
      </c>
      <c r="BI10" s="6" t="s">
        <v>114</v>
      </c>
      <c r="BJ10" s="6" t="s">
        <v>118</v>
      </c>
      <c r="BK10" s="6" t="s">
        <v>116</v>
      </c>
      <c r="BL10" s="6" t="s">
        <v>117</v>
      </c>
    </row>
    <row r="11" spans="1:64" ht="16.2" thickBot="1" x14ac:dyDescent="0.35">
      <c r="C11" s="232"/>
      <c r="D11" s="234"/>
      <c r="E11" s="234"/>
      <c r="F11" s="236"/>
      <c r="G11" s="167" t="s">
        <v>81</v>
      </c>
      <c r="H11" s="168" t="s">
        <v>82</v>
      </c>
      <c r="I11" s="236"/>
      <c r="J11" s="71" t="s">
        <v>81</v>
      </c>
      <c r="K11" s="168" t="s">
        <v>82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5</v>
      </c>
      <c r="V11" s="10" t="s">
        <v>4</v>
      </c>
      <c r="W11" s="11" t="s">
        <v>12</v>
      </c>
      <c r="X11" s="11" t="s">
        <v>12</v>
      </c>
      <c r="Y11" s="11" t="s">
        <v>12</v>
      </c>
      <c r="Z11" s="11" t="s">
        <v>12</v>
      </c>
      <c r="AA11" s="11" t="s">
        <v>12</v>
      </c>
      <c r="AB11" s="11" t="s">
        <v>12</v>
      </c>
      <c r="AC11" s="224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12</v>
      </c>
      <c r="AK11" s="10" t="s">
        <v>12</v>
      </c>
      <c r="AL11" s="10" t="s">
        <v>12</v>
      </c>
      <c r="AM11" s="95" t="s">
        <v>12</v>
      </c>
      <c r="AN11" s="85" t="s">
        <v>37</v>
      </c>
      <c r="AO11" s="85" t="s">
        <v>4</v>
      </c>
      <c r="AP11" s="85" t="s">
        <v>4</v>
      </c>
      <c r="AQ11" s="85" t="s">
        <v>4</v>
      </c>
      <c r="AR11" s="85" t="s">
        <v>4</v>
      </c>
      <c r="AS11" s="138" t="s">
        <v>4</v>
      </c>
      <c r="AT11" s="10" t="s">
        <v>121</v>
      </c>
      <c r="AU11" s="10" t="s">
        <v>121</v>
      </c>
      <c r="AV11" s="10" t="s">
        <v>121</v>
      </c>
      <c r="AW11" s="10" t="s">
        <v>121</v>
      </c>
      <c r="AX11" s="10" t="s">
        <v>122</v>
      </c>
      <c r="AY11" s="10" t="s">
        <v>123</v>
      </c>
      <c r="AZ11" s="10" t="s">
        <v>124</v>
      </c>
      <c r="BA11" s="10" t="s">
        <v>121</v>
      </c>
      <c r="BB11" s="10" t="s">
        <v>122</v>
      </c>
      <c r="BC11" s="10" t="s">
        <v>123</v>
      </c>
      <c r="BD11" s="10" t="s">
        <v>125</v>
      </c>
      <c r="BE11" s="10" t="s">
        <v>126</v>
      </c>
      <c r="BF11" s="10" t="s">
        <v>127</v>
      </c>
      <c r="BG11" s="10" t="s">
        <v>121</v>
      </c>
      <c r="BH11" s="10" t="s">
        <v>121</v>
      </c>
      <c r="BI11" s="10" t="s">
        <v>121</v>
      </c>
      <c r="BJ11" s="10" t="s">
        <v>128</v>
      </c>
      <c r="BK11" s="10" t="s">
        <v>128</v>
      </c>
      <c r="BL11" s="10" t="s">
        <v>125</v>
      </c>
    </row>
    <row r="12" spans="1:64" ht="15" thickBot="1" x14ac:dyDescent="0.35">
      <c r="A12" s="62"/>
      <c r="B12" s="63"/>
      <c r="C12" s="15"/>
      <c r="D12" s="15"/>
      <c r="E12" s="15"/>
      <c r="F12" s="40"/>
      <c r="G12" s="72"/>
      <c r="H12" s="72"/>
      <c r="I12" s="72"/>
      <c r="J12" s="72"/>
      <c r="K12" s="72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 t="s">
        <v>38</v>
      </c>
      <c r="AF12" s="16"/>
      <c r="AG12" s="17"/>
      <c r="AH12" s="34"/>
      <c r="AI12" s="34"/>
      <c r="AJ12" s="34"/>
      <c r="AK12" s="34"/>
      <c r="AL12" s="34"/>
      <c r="AM12" s="96"/>
      <c r="AN12" s="86"/>
      <c r="AO12" s="87"/>
      <c r="AP12" s="88"/>
      <c r="AQ12" s="88"/>
      <c r="AR12" s="88"/>
      <c r="AS12" s="97"/>
    </row>
    <row r="13" spans="1:64" s="125" customFormat="1" ht="17.25" customHeight="1" thickBot="1" x14ac:dyDescent="0.35">
      <c r="A13" s="225" t="s">
        <v>21</v>
      </c>
      <c r="B13" s="240" t="s">
        <v>219</v>
      </c>
      <c r="C13" s="39" t="s">
        <v>46</v>
      </c>
      <c r="D13" s="38" t="s">
        <v>92</v>
      </c>
      <c r="E13" s="38" t="s">
        <v>93</v>
      </c>
      <c r="F13" s="41">
        <f t="shared" ref="F13:F32" si="0">$D$3</f>
        <v>43431</v>
      </c>
      <c r="G13" s="171">
        <v>0.25312499999999999</v>
      </c>
      <c r="H13" s="171">
        <v>0.25520833333333331</v>
      </c>
      <c r="I13" s="41">
        <f t="shared" ref="I13:I32" si="1">$D$3</f>
        <v>43431</v>
      </c>
      <c r="J13" s="171">
        <v>0.25312499999999999</v>
      </c>
      <c r="K13" s="171">
        <v>0.25520833333333331</v>
      </c>
      <c r="L13" s="21"/>
      <c r="M13" s="21"/>
      <c r="N13" s="21"/>
      <c r="O13" s="21"/>
      <c r="P13" s="21"/>
      <c r="Q13" s="21"/>
      <c r="R13" s="20">
        <v>616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1"/>
      <c r="AI13" s="21"/>
      <c r="AJ13" s="21"/>
      <c r="AK13" s="21"/>
      <c r="AL13" s="21"/>
      <c r="AM13" s="98">
        <f t="shared" ref="AM13:AM32" si="2">L13-M13</f>
        <v>0</v>
      </c>
      <c r="AN13" s="23" t="e">
        <f t="shared" ref="AN13:AN32" si="3">AM13*100/L13</f>
        <v>#DIV/0!</v>
      </c>
      <c r="AO13" s="24" t="e">
        <f>(R13-S13)/M13</f>
        <v>#DIV/0!</v>
      </c>
      <c r="AP13" s="89" t="e">
        <f>R13/AE13</f>
        <v>#DIV/0!</v>
      </c>
      <c r="AQ13" s="90" t="e">
        <f>S13/AF13</f>
        <v>#DIV/0!</v>
      </c>
      <c r="AR13" s="91" t="e">
        <f>S13/AG13</f>
        <v>#DIV/0!</v>
      </c>
      <c r="AS13" s="104" t="e">
        <f>AF13/AG13</f>
        <v>#DIV/0!</v>
      </c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</row>
    <row r="14" spans="1:64" s="126" customFormat="1" ht="17.25" customHeight="1" thickBot="1" x14ac:dyDescent="0.35">
      <c r="A14" s="226"/>
      <c r="B14" s="241"/>
      <c r="C14" s="39" t="s">
        <v>48</v>
      </c>
      <c r="D14" s="32" t="s">
        <v>133</v>
      </c>
      <c r="E14" s="38" t="s">
        <v>93</v>
      </c>
      <c r="F14" s="35">
        <f t="shared" si="0"/>
        <v>43431</v>
      </c>
      <c r="G14" s="171">
        <v>0.25312499999999999</v>
      </c>
      <c r="H14" s="171">
        <v>0.25520833333333331</v>
      </c>
      <c r="I14" s="41">
        <f t="shared" si="1"/>
        <v>43431</v>
      </c>
      <c r="J14" s="171">
        <v>0.25868055555555552</v>
      </c>
      <c r="K14" s="221">
        <v>0.26145833333333335</v>
      </c>
      <c r="L14" s="25"/>
      <c r="M14" s="25"/>
      <c r="N14" s="25"/>
      <c r="O14" s="25"/>
      <c r="P14" s="25"/>
      <c r="Q14" s="25"/>
      <c r="R14" s="25"/>
      <c r="S14" s="27">
        <v>248.5</v>
      </c>
      <c r="T14" s="25"/>
      <c r="U14" s="25"/>
      <c r="V14" s="25"/>
      <c r="W14" s="25"/>
      <c r="X14" s="25"/>
      <c r="Y14" s="25"/>
      <c r="Z14" s="25"/>
      <c r="AA14" s="25"/>
      <c r="AB14" s="25"/>
      <c r="AC14" s="84"/>
      <c r="AD14" s="20">
        <v>5.63</v>
      </c>
      <c r="AE14" s="25"/>
      <c r="AF14" s="25"/>
      <c r="AG14" s="25"/>
      <c r="AH14" s="20">
        <v>0.17</v>
      </c>
      <c r="AI14" s="20">
        <v>1.1000000000000001</v>
      </c>
      <c r="AJ14" s="20">
        <v>88.4</v>
      </c>
      <c r="AK14" s="20">
        <v>135</v>
      </c>
      <c r="AL14" s="20">
        <v>645</v>
      </c>
      <c r="AM14" s="98">
        <f t="shared" si="2"/>
        <v>0</v>
      </c>
      <c r="AN14" s="23" t="e">
        <f t="shared" si="3"/>
        <v>#DIV/0!</v>
      </c>
      <c r="AO14" s="24" t="e">
        <f t="shared" ref="AO14:AO32" si="4">(R14-S14)/M14</f>
        <v>#DIV/0!</v>
      </c>
      <c r="AP14" s="89" t="e">
        <f>R14/#REF!</f>
        <v>#REF!</v>
      </c>
      <c r="AQ14" s="90" t="e">
        <f t="shared" ref="AQ14:AQ32" si="5">S14/AF14</f>
        <v>#DIV/0!</v>
      </c>
      <c r="AR14" s="91" t="e">
        <f t="shared" ref="AR14:AR32" si="6">S14/AG14</f>
        <v>#DIV/0!</v>
      </c>
      <c r="AS14" s="104" t="e">
        <f t="shared" ref="AS14:AS32" si="7">AF14/AG14</f>
        <v>#DIV/0!</v>
      </c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</row>
    <row r="15" spans="1:64" s="125" customFormat="1" ht="17.25" customHeight="1" thickBot="1" x14ac:dyDescent="0.35">
      <c r="A15" s="226"/>
      <c r="B15" s="242" t="s">
        <v>218</v>
      </c>
      <c r="C15" s="39" t="s">
        <v>62</v>
      </c>
      <c r="D15" s="38" t="s">
        <v>92</v>
      </c>
      <c r="E15" s="38" t="s">
        <v>93</v>
      </c>
      <c r="F15" s="41">
        <f t="shared" si="0"/>
        <v>43431</v>
      </c>
      <c r="G15" s="171">
        <v>0.29375000000000001</v>
      </c>
      <c r="H15" s="171">
        <v>0.29583333333333334</v>
      </c>
      <c r="I15" s="41">
        <f t="shared" si="1"/>
        <v>43431</v>
      </c>
      <c r="J15" s="171">
        <v>0.29366898148148152</v>
      </c>
      <c r="K15" s="171">
        <v>0.29599537037037038</v>
      </c>
      <c r="L15" s="21"/>
      <c r="M15" s="21"/>
      <c r="N15" s="21"/>
      <c r="O15" s="21"/>
      <c r="P15" s="21"/>
      <c r="Q15" s="21"/>
      <c r="R15" s="20">
        <v>463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84"/>
      <c r="AD15" s="21"/>
      <c r="AE15" s="25"/>
      <c r="AF15" s="25"/>
      <c r="AG15" s="25"/>
      <c r="AH15" s="21"/>
      <c r="AI15" s="21"/>
      <c r="AJ15" s="21"/>
      <c r="AK15" s="25"/>
      <c r="AL15" s="25"/>
      <c r="AM15" s="98">
        <f t="shared" si="2"/>
        <v>0</v>
      </c>
      <c r="AN15" s="23" t="e">
        <f t="shared" si="3"/>
        <v>#DIV/0!</v>
      </c>
      <c r="AO15" s="24" t="e">
        <f t="shared" si="4"/>
        <v>#DIV/0!</v>
      </c>
      <c r="AP15" s="89" t="e">
        <f t="shared" ref="AP15:AP32" si="8">R15/AE15</f>
        <v>#DIV/0!</v>
      </c>
      <c r="AQ15" s="90" t="e">
        <f t="shared" si="5"/>
        <v>#DIV/0!</v>
      </c>
      <c r="AR15" s="91" t="e">
        <f t="shared" si="6"/>
        <v>#DIV/0!</v>
      </c>
      <c r="AS15" s="104" t="e">
        <f t="shared" si="7"/>
        <v>#DIV/0!</v>
      </c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</row>
    <row r="16" spans="1:64" s="126" customFormat="1" ht="17.25" customHeight="1" thickBot="1" x14ac:dyDescent="0.35">
      <c r="A16" s="226"/>
      <c r="B16" s="242"/>
      <c r="C16" s="39" t="s">
        <v>64</v>
      </c>
      <c r="D16" s="32" t="s">
        <v>133</v>
      </c>
      <c r="E16" s="38" t="s">
        <v>93</v>
      </c>
      <c r="F16" s="35">
        <f t="shared" si="0"/>
        <v>43431</v>
      </c>
      <c r="G16" s="171">
        <v>0.29375000000000001</v>
      </c>
      <c r="H16" s="171">
        <v>0.29583333333333334</v>
      </c>
      <c r="I16" s="41">
        <f t="shared" si="1"/>
        <v>43431</v>
      </c>
      <c r="J16" s="171">
        <v>0.29975694444444445</v>
      </c>
      <c r="K16" s="171">
        <v>0.30262731481481481</v>
      </c>
      <c r="L16" s="25"/>
      <c r="M16" s="25"/>
      <c r="N16" s="25"/>
      <c r="O16" s="25"/>
      <c r="P16" s="25"/>
      <c r="Q16" s="25"/>
      <c r="R16" s="25"/>
      <c r="S16" s="27">
        <v>168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6">
        <v>7.02</v>
      </c>
      <c r="AE16" s="25"/>
      <c r="AF16" s="25"/>
      <c r="AG16" s="25"/>
      <c r="AH16" s="26">
        <v>0.09</v>
      </c>
      <c r="AI16" s="26">
        <v>0.84</v>
      </c>
      <c r="AJ16" s="26">
        <v>82</v>
      </c>
      <c r="AK16" s="20">
        <v>135</v>
      </c>
      <c r="AL16" s="20">
        <v>219</v>
      </c>
      <c r="AM16" s="98">
        <f t="shared" si="2"/>
        <v>0</v>
      </c>
      <c r="AN16" s="23" t="e">
        <f t="shared" si="3"/>
        <v>#DIV/0!</v>
      </c>
      <c r="AO16" s="24" t="e">
        <f t="shared" si="4"/>
        <v>#DIV/0!</v>
      </c>
      <c r="AP16" s="89" t="e">
        <f t="shared" si="8"/>
        <v>#DIV/0!</v>
      </c>
      <c r="AQ16" s="90" t="e">
        <f t="shared" si="5"/>
        <v>#DIV/0!</v>
      </c>
      <c r="AR16" s="91" t="e">
        <f t="shared" si="6"/>
        <v>#DIV/0!</v>
      </c>
      <c r="AS16" s="104" t="e">
        <f t="shared" si="7"/>
        <v>#DIV/0!</v>
      </c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</row>
    <row r="17" spans="1:64" s="125" customFormat="1" ht="17.25" customHeight="1" thickBot="1" x14ac:dyDescent="0.35">
      <c r="A17" s="225" t="s">
        <v>22</v>
      </c>
      <c r="B17" s="240" t="s">
        <v>219</v>
      </c>
      <c r="C17" s="39" t="s">
        <v>51</v>
      </c>
      <c r="D17" s="38" t="s">
        <v>92</v>
      </c>
      <c r="E17" s="38" t="s">
        <v>93</v>
      </c>
      <c r="F17" s="41">
        <f t="shared" si="0"/>
        <v>43431</v>
      </c>
      <c r="G17" s="171">
        <v>0.32500000000000001</v>
      </c>
      <c r="H17" s="171">
        <v>0.32708333333333334</v>
      </c>
      <c r="I17" s="41">
        <f t="shared" si="1"/>
        <v>43431</v>
      </c>
      <c r="J17" s="171">
        <v>0.32500000000000001</v>
      </c>
      <c r="K17" s="171">
        <v>0.32708333333333334</v>
      </c>
      <c r="L17" s="21"/>
      <c r="M17" s="21"/>
      <c r="N17" s="21"/>
      <c r="O17" s="21"/>
      <c r="P17" s="21"/>
      <c r="Q17" s="21"/>
      <c r="R17" s="20">
        <v>1315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1"/>
      <c r="AI17" s="21"/>
      <c r="AJ17" s="21"/>
      <c r="AK17" s="21"/>
      <c r="AL17" s="21"/>
      <c r="AM17" s="98">
        <f t="shared" si="2"/>
        <v>0</v>
      </c>
      <c r="AN17" s="23" t="e">
        <f t="shared" si="3"/>
        <v>#DIV/0!</v>
      </c>
      <c r="AO17" s="24" t="e">
        <f t="shared" si="4"/>
        <v>#DIV/0!</v>
      </c>
      <c r="AP17" s="89" t="e">
        <f t="shared" si="8"/>
        <v>#DIV/0!</v>
      </c>
      <c r="AQ17" s="90" t="e">
        <f t="shared" si="5"/>
        <v>#DIV/0!</v>
      </c>
      <c r="AR17" s="91" t="e">
        <f t="shared" si="6"/>
        <v>#DIV/0!</v>
      </c>
      <c r="AS17" s="104" t="e">
        <f t="shared" si="7"/>
        <v>#DIV/0!</v>
      </c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</row>
    <row r="18" spans="1:64" s="126" customFormat="1" ht="17.25" customHeight="1" thickBot="1" x14ac:dyDescent="0.35">
      <c r="A18" s="226"/>
      <c r="B18" s="241"/>
      <c r="C18" s="39" t="s">
        <v>53</v>
      </c>
      <c r="D18" s="32" t="s">
        <v>133</v>
      </c>
      <c r="E18" s="38" t="s">
        <v>93</v>
      </c>
      <c r="F18" s="35">
        <f t="shared" si="0"/>
        <v>43431</v>
      </c>
      <c r="G18" s="171">
        <v>0.32500000000000001</v>
      </c>
      <c r="H18" s="171">
        <v>0.32708333333333334</v>
      </c>
      <c r="I18" s="41">
        <f t="shared" si="1"/>
        <v>43431</v>
      </c>
      <c r="J18" s="171">
        <v>0.33055555555555555</v>
      </c>
      <c r="K18" s="171">
        <v>0.33402777777777781</v>
      </c>
      <c r="L18" s="25"/>
      <c r="M18" s="25"/>
      <c r="N18" s="25"/>
      <c r="O18" s="25"/>
      <c r="P18" s="25"/>
      <c r="Q18" s="25"/>
      <c r="R18" s="25"/>
      <c r="S18" s="27">
        <v>306</v>
      </c>
      <c r="T18" s="25"/>
      <c r="U18" s="25"/>
      <c r="V18" s="25"/>
      <c r="W18" s="25"/>
      <c r="X18" s="25"/>
      <c r="Y18" s="25"/>
      <c r="Z18" s="25"/>
      <c r="AA18" s="25"/>
      <c r="AB18" s="25"/>
      <c r="AC18" s="84"/>
      <c r="AD18" s="20">
        <v>9.5399999999999991</v>
      </c>
      <c r="AE18" s="25"/>
      <c r="AF18" s="25"/>
      <c r="AG18" s="25"/>
      <c r="AH18" s="20">
        <v>0.35</v>
      </c>
      <c r="AI18" s="20">
        <v>1.1000000000000001</v>
      </c>
      <c r="AJ18" s="20">
        <v>108.9</v>
      </c>
      <c r="AK18" s="20">
        <v>125</v>
      </c>
      <c r="AL18" s="20">
        <v>124</v>
      </c>
      <c r="AM18" s="98">
        <f t="shared" si="2"/>
        <v>0</v>
      </c>
      <c r="AN18" s="23" t="e">
        <f t="shared" si="3"/>
        <v>#DIV/0!</v>
      </c>
      <c r="AO18" s="24" t="e">
        <f t="shared" si="4"/>
        <v>#DIV/0!</v>
      </c>
      <c r="AP18" s="89" t="e">
        <f t="shared" si="8"/>
        <v>#DIV/0!</v>
      </c>
      <c r="AQ18" s="90" t="e">
        <f t="shared" si="5"/>
        <v>#DIV/0!</v>
      </c>
      <c r="AR18" s="91" t="e">
        <f t="shared" si="6"/>
        <v>#DIV/0!</v>
      </c>
      <c r="AS18" s="104" t="e">
        <f t="shared" si="7"/>
        <v>#DIV/0!</v>
      </c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</row>
    <row r="19" spans="1:64" s="125" customFormat="1" ht="17.25" customHeight="1" thickBot="1" x14ac:dyDescent="0.35">
      <c r="A19" s="226"/>
      <c r="B19" s="242" t="s">
        <v>218</v>
      </c>
      <c r="C19" s="39" t="s">
        <v>65</v>
      </c>
      <c r="D19" s="38" t="s">
        <v>92</v>
      </c>
      <c r="E19" s="38" t="s">
        <v>93</v>
      </c>
      <c r="F19" s="41">
        <f t="shared" si="0"/>
        <v>43431</v>
      </c>
      <c r="G19" s="171">
        <v>0.35625000000000001</v>
      </c>
      <c r="H19" s="171">
        <v>0.35833333333333334</v>
      </c>
      <c r="I19" s="41">
        <f t="shared" si="1"/>
        <v>43431</v>
      </c>
      <c r="J19" s="171">
        <v>0.35621527777777778</v>
      </c>
      <c r="K19" s="171">
        <v>0.35819444444444443</v>
      </c>
      <c r="L19" s="21"/>
      <c r="M19" s="21"/>
      <c r="N19" s="21"/>
      <c r="O19" s="21"/>
      <c r="P19" s="21"/>
      <c r="Q19" s="21"/>
      <c r="R19" s="20">
        <v>1395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84"/>
      <c r="AD19" s="21"/>
      <c r="AE19" s="25"/>
      <c r="AF19" s="25"/>
      <c r="AG19" s="25"/>
      <c r="AH19" s="21"/>
      <c r="AI19" s="21"/>
      <c r="AJ19" s="21"/>
      <c r="AK19" s="25"/>
      <c r="AL19" s="25"/>
      <c r="AM19" s="98">
        <f t="shared" si="2"/>
        <v>0</v>
      </c>
      <c r="AN19" s="23" t="e">
        <f t="shared" si="3"/>
        <v>#DIV/0!</v>
      </c>
      <c r="AO19" s="24" t="e">
        <f t="shared" si="4"/>
        <v>#DIV/0!</v>
      </c>
      <c r="AP19" s="89" t="e">
        <f t="shared" si="8"/>
        <v>#DIV/0!</v>
      </c>
      <c r="AQ19" s="90" t="e">
        <f t="shared" si="5"/>
        <v>#DIV/0!</v>
      </c>
      <c r="AR19" s="91" t="e">
        <f t="shared" si="6"/>
        <v>#DIV/0!</v>
      </c>
      <c r="AS19" s="104" t="e">
        <f t="shared" si="7"/>
        <v>#DIV/0!</v>
      </c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</row>
    <row r="20" spans="1:64" s="126" customFormat="1" ht="17.25" customHeight="1" thickBot="1" x14ac:dyDescent="0.35">
      <c r="A20" s="226"/>
      <c r="B20" s="242"/>
      <c r="C20" s="39" t="s">
        <v>67</v>
      </c>
      <c r="D20" s="32" t="s">
        <v>133</v>
      </c>
      <c r="E20" s="38" t="s">
        <v>93</v>
      </c>
      <c r="F20" s="35">
        <f t="shared" si="0"/>
        <v>43431</v>
      </c>
      <c r="G20" s="171">
        <v>0.35625000000000001</v>
      </c>
      <c r="H20" s="171">
        <v>0.35833333333333334</v>
      </c>
      <c r="I20" s="41">
        <f t="shared" si="1"/>
        <v>43431</v>
      </c>
      <c r="J20" s="171">
        <v>0.36346064814814816</v>
      </c>
      <c r="K20" s="171">
        <v>0.36571759259259262</v>
      </c>
      <c r="L20" s="25"/>
      <c r="M20" s="25"/>
      <c r="N20" s="25"/>
      <c r="O20" s="25"/>
      <c r="P20" s="25"/>
      <c r="Q20" s="25"/>
      <c r="R20" s="25"/>
      <c r="S20" s="27">
        <v>319.5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6">
        <v>9.92</v>
      </c>
      <c r="AE20" s="25"/>
      <c r="AF20" s="25"/>
      <c r="AG20" s="25"/>
      <c r="AH20" s="26" t="s">
        <v>129</v>
      </c>
      <c r="AI20" s="26" t="s">
        <v>129</v>
      </c>
      <c r="AJ20" s="26">
        <v>116.8</v>
      </c>
      <c r="AK20" s="20">
        <v>119</v>
      </c>
      <c r="AL20" s="20">
        <v>117</v>
      </c>
      <c r="AM20" s="98">
        <f t="shared" si="2"/>
        <v>0</v>
      </c>
      <c r="AN20" s="23" t="e">
        <f t="shared" si="3"/>
        <v>#DIV/0!</v>
      </c>
      <c r="AO20" s="24" t="e">
        <f t="shared" si="4"/>
        <v>#DIV/0!</v>
      </c>
      <c r="AP20" s="89" t="e">
        <f t="shared" si="8"/>
        <v>#DIV/0!</v>
      </c>
      <c r="AQ20" s="90" t="e">
        <f t="shared" si="5"/>
        <v>#DIV/0!</v>
      </c>
      <c r="AR20" s="91" t="e">
        <f t="shared" si="6"/>
        <v>#DIV/0!</v>
      </c>
      <c r="AS20" s="104" t="e">
        <f t="shared" si="7"/>
        <v>#DIV/0!</v>
      </c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</row>
    <row r="21" spans="1:64" s="125" customFormat="1" ht="17.25" customHeight="1" thickBot="1" x14ac:dyDescent="0.35">
      <c r="A21" s="225" t="s">
        <v>23</v>
      </c>
      <c r="B21" s="240" t="s">
        <v>219</v>
      </c>
      <c r="C21" s="39" t="s">
        <v>55</v>
      </c>
      <c r="D21" s="38" t="s">
        <v>92</v>
      </c>
      <c r="E21" s="38" t="s">
        <v>93</v>
      </c>
      <c r="F21" s="41">
        <f t="shared" si="0"/>
        <v>43431</v>
      </c>
      <c r="G21" s="171">
        <v>0.41666666666666669</v>
      </c>
      <c r="H21" s="171">
        <v>0.41875000000000001</v>
      </c>
      <c r="I21" s="41">
        <f t="shared" si="1"/>
        <v>43431</v>
      </c>
      <c r="J21" s="171">
        <v>0.41666666666666669</v>
      </c>
      <c r="K21" s="171">
        <v>0.41875000000000001</v>
      </c>
      <c r="L21" s="21"/>
      <c r="M21" s="21"/>
      <c r="N21" s="21"/>
      <c r="O21" s="21"/>
      <c r="P21" s="21"/>
      <c r="Q21" s="21"/>
      <c r="R21" s="20">
        <v>1250</v>
      </c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1"/>
      <c r="AI21" s="21"/>
      <c r="AJ21" s="21"/>
      <c r="AK21" s="21"/>
      <c r="AL21" s="21"/>
      <c r="AM21" s="98">
        <f t="shared" si="2"/>
        <v>0</v>
      </c>
      <c r="AN21" s="23" t="e">
        <f t="shared" si="3"/>
        <v>#DIV/0!</v>
      </c>
      <c r="AO21" s="24" t="e">
        <f t="shared" si="4"/>
        <v>#DIV/0!</v>
      </c>
      <c r="AP21" s="89" t="e">
        <f t="shared" si="8"/>
        <v>#DIV/0!</v>
      </c>
      <c r="AQ21" s="90" t="e">
        <f t="shared" si="5"/>
        <v>#DIV/0!</v>
      </c>
      <c r="AR21" s="91" t="e">
        <f t="shared" si="6"/>
        <v>#DIV/0!</v>
      </c>
      <c r="AS21" s="104" t="e">
        <f t="shared" si="7"/>
        <v>#DIV/0!</v>
      </c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</row>
    <row r="22" spans="1:64" s="126" customFormat="1" ht="17.25" customHeight="1" thickBot="1" x14ac:dyDescent="0.35">
      <c r="A22" s="226"/>
      <c r="B22" s="241"/>
      <c r="C22" s="39" t="s">
        <v>57</v>
      </c>
      <c r="D22" s="32" t="s">
        <v>133</v>
      </c>
      <c r="E22" s="38" t="s">
        <v>93</v>
      </c>
      <c r="F22" s="35">
        <f t="shared" si="0"/>
        <v>43431</v>
      </c>
      <c r="G22" s="171">
        <v>0.41666666666666669</v>
      </c>
      <c r="H22" s="171">
        <v>0.41875000000000001</v>
      </c>
      <c r="I22" s="41">
        <f t="shared" si="1"/>
        <v>43431</v>
      </c>
      <c r="J22" s="171">
        <v>0.42291666666666666</v>
      </c>
      <c r="K22" s="171">
        <v>0.42569444444444443</v>
      </c>
      <c r="L22" s="25"/>
      <c r="M22" s="25"/>
      <c r="N22" s="25"/>
      <c r="O22" s="25"/>
      <c r="P22" s="25"/>
      <c r="Q22" s="25"/>
      <c r="R22" s="25"/>
      <c r="S22" s="27">
        <v>311</v>
      </c>
      <c r="T22" s="25"/>
      <c r="U22" s="25"/>
      <c r="V22" s="25"/>
      <c r="W22" s="25"/>
      <c r="X22" s="25"/>
      <c r="Y22" s="25"/>
      <c r="Z22" s="25"/>
      <c r="AA22" s="25"/>
      <c r="AB22" s="25"/>
      <c r="AC22" s="84"/>
      <c r="AD22" s="20">
        <v>7.39</v>
      </c>
      <c r="AE22" s="25"/>
      <c r="AF22" s="25"/>
      <c r="AG22" s="25"/>
      <c r="AH22" s="20">
        <v>0.18</v>
      </c>
      <c r="AI22" s="20">
        <v>0.97</v>
      </c>
      <c r="AJ22" s="20">
        <v>77.099999999999994</v>
      </c>
      <c r="AK22" s="20">
        <v>128</v>
      </c>
      <c r="AL22" s="20">
        <v>103</v>
      </c>
      <c r="AM22" s="98">
        <f t="shared" si="2"/>
        <v>0</v>
      </c>
      <c r="AN22" s="23" t="e">
        <f t="shared" si="3"/>
        <v>#DIV/0!</v>
      </c>
      <c r="AO22" s="24" t="e">
        <f t="shared" si="4"/>
        <v>#DIV/0!</v>
      </c>
      <c r="AP22" s="89" t="e">
        <f t="shared" si="8"/>
        <v>#DIV/0!</v>
      </c>
      <c r="AQ22" s="90" t="e">
        <f t="shared" si="5"/>
        <v>#DIV/0!</v>
      </c>
      <c r="AR22" s="91" t="e">
        <f t="shared" si="6"/>
        <v>#DIV/0!</v>
      </c>
      <c r="AS22" s="104" t="e">
        <f t="shared" si="7"/>
        <v>#DIV/0!</v>
      </c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</row>
    <row r="23" spans="1:64" s="125" customFormat="1" ht="17.25" customHeight="1" thickBot="1" x14ac:dyDescent="0.35">
      <c r="A23" s="226"/>
      <c r="B23" s="242" t="s">
        <v>218</v>
      </c>
      <c r="C23" s="39" t="s">
        <v>69</v>
      </c>
      <c r="D23" s="38" t="s">
        <v>92</v>
      </c>
      <c r="E23" s="38" t="s">
        <v>93</v>
      </c>
      <c r="F23" s="41">
        <f t="shared" si="0"/>
        <v>43431</v>
      </c>
      <c r="G23" s="171">
        <v>0.45069444444444445</v>
      </c>
      <c r="H23" s="171">
        <v>0.45416666666666666</v>
      </c>
      <c r="I23" s="41">
        <f t="shared" si="1"/>
        <v>43431</v>
      </c>
      <c r="J23" s="171">
        <v>0.4508564814814815</v>
      </c>
      <c r="K23" s="171">
        <v>43.910416666666663</v>
      </c>
      <c r="L23" s="21"/>
      <c r="M23" s="21"/>
      <c r="N23" s="21"/>
      <c r="O23" s="21"/>
      <c r="P23" s="21"/>
      <c r="Q23" s="21"/>
      <c r="R23" s="20">
        <v>1159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84"/>
      <c r="AD23" s="21"/>
      <c r="AE23" s="25"/>
      <c r="AF23" s="25"/>
      <c r="AG23" s="25"/>
      <c r="AH23" s="21"/>
      <c r="AI23" s="21"/>
      <c r="AJ23" s="21"/>
      <c r="AK23" s="25"/>
      <c r="AL23" s="25"/>
      <c r="AM23" s="98">
        <f t="shared" si="2"/>
        <v>0</v>
      </c>
      <c r="AN23" s="23" t="e">
        <f t="shared" si="3"/>
        <v>#DIV/0!</v>
      </c>
      <c r="AO23" s="24" t="e">
        <f t="shared" si="4"/>
        <v>#DIV/0!</v>
      </c>
      <c r="AP23" s="89" t="e">
        <f t="shared" si="8"/>
        <v>#DIV/0!</v>
      </c>
      <c r="AQ23" s="90" t="e">
        <f t="shared" si="5"/>
        <v>#DIV/0!</v>
      </c>
      <c r="AR23" s="91" t="e">
        <f t="shared" si="6"/>
        <v>#DIV/0!</v>
      </c>
      <c r="AS23" s="104" t="e">
        <f t="shared" si="7"/>
        <v>#DIV/0!</v>
      </c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</row>
    <row r="24" spans="1:64" s="126" customFormat="1" ht="17.25" customHeight="1" thickBot="1" x14ac:dyDescent="0.35">
      <c r="A24" s="226"/>
      <c r="B24" s="242"/>
      <c r="C24" s="39" t="s">
        <v>71</v>
      </c>
      <c r="D24" s="32" t="s">
        <v>133</v>
      </c>
      <c r="E24" s="38" t="s">
        <v>93</v>
      </c>
      <c r="F24" s="35">
        <f t="shared" si="0"/>
        <v>43431</v>
      </c>
      <c r="G24" s="171">
        <v>0.45069444444444445</v>
      </c>
      <c r="H24" s="171">
        <v>0.45416666666666666</v>
      </c>
      <c r="I24" s="41">
        <f t="shared" si="1"/>
        <v>43431</v>
      </c>
      <c r="J24" s="171">
        <v>0.45740740740740743</v>
      </c>
      <c r="K24" s="171">
        <v>0.45966435185185189</v>
      </c>
      <c r="L24" s="25"/>
      <c r="M24" s="25"/>
      <c r="N24" s="25"/>
      <c r="O24" s="25"/>
      <c r="P24" s="25"/>
      <c r="Q24" s="25"/>
      <c r="R24" s="25"/>
      <c r="S24" s="27">
        <v>307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6">
        <v>7.43</v>
      </c>
      <c r="AE24" s="25"/>
      <c r="AF24" s="25"/>
      <c r="AG24" s="25"/>
      <c r="AH24" s="26">
        <v>0.1</v>
      </c>
      <c r="AI24" s="26">
        <v>0.7</v>
      </c>
      <c r="AJ24" s="26">
        <v>79</v>
      </c>
      <c r="AK24" s="20">
        <v>114</v>
      </c>
      <c r="AL24" s="20">
        <v>101</v>
      </c>
      <c r="AM24" s="98">
        <f t="shared" si="2"/>
        <v>0</v>
      </c>
      <c r="AN24" s="23" t="e">
        <f t="shared" si="3"/>
        <v>#DIV/0!</v>
      </c>
      <c r="AO24" s="24" t="e">
        <f t="shared" si="4"/>
        <v>#DIV/0!</v>
      </c>
      <c r="AP24" s="89" t="e">
        <f t="shared" si="8"/>
        <v>#DIV/0!</v>
      </c>
      <c r="AQ24" s="90" t="e">
        <f t="shared" si="5"/>
        <v>#DIV/0!</v>
      </c>
      <c r="AR24" s="91" t="e">
        <f t="shared" si="6"/>
        <v>#DIV/0!</v>
      </c>
      <c r="AS24" s="104" t="e">
        <f t="shared" si="7"/>
        <v>#DIV/0!</v>
      </c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</row>
    <row r="25" spans="1:64" s="125" customFormat="1" ht="17.25" customHeight="1" thickBot="1" x14ac:dyDescent="0.35">
      <c r="A25" s="225" t="s">
        <v>24</v>
      </c>
      <c r="B25" s="240" t="s">
        <v>219</v>
      </c>
      <c r="C25" s="39" t="s">
        <v>58</v>
      </c>
      <c r="D25" s="38" t="s">
        <v>92</v>
      </c>
      <c r="E25" s="38" t="s">
        <v>93</v>
      </c>
      <c r="F25" s="41">
        <f t="shared" si="0"/>
        <v>43431</v>
      </c>
      <c r="G25" s="171">
        <v>0.50104166666666672</v>
      </c>
      <c r="H25" s="171">
        <v>0.50312499999999993</v>
      </c>
      <c r="I25" s="41">
        <f t="shared" si="1"/>
        <v>43431</v>
      </c>
      <c r="J25" s="171">
        <v>0.50104166666666672</v>
      </c>
      <c r="K25" s="171">
        <v>0.50312499999999993</v>
      </c>
      <c r="L25" s="21"/>
      <c r="M25" s="21"/>
      <c r="N25" s="21"/>
      <c r="O25" s="21"/>
      <c r="P25" s="21"/>
      <c r="Q25" s="21"/>
      <c r="R25" s="20">
        <v>1096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1"/>
      <c r="AI25" s="21"/>
      <c r="AJ25" s="21"/>
      <c r="AK25" s="21"/>
      <c r="AL25" s="21"/>
      <c r="AM25" s="98">
        <f t="shared" si="2"/>
        <v>0</v>
      </c>
      <c r="AN25" s="23" t="e">
        <f t="shared" si="3"/>
        <v>#DIV/0!</v>
      </c>
      <c r="AO25" s="24" t="e">
        <f t="shared" si="4"/>
        <v>#DIV/0!</v>
      </c>
      <c r="AP25" s="89" t="e">
        <f t="shared" si="8"/>
        <v>#DIV/0!</v>
      </c>
      <c r="AQ25" s="90" t="e">
        <f t="shared" si="5"/>
        <v>#DIV/0!</v>
      </c>
      <c r="AR25" s="91" t="e">
        <f t="shared" si="6"/>
        <v>#DIV/0!</v>
      </c>
      <c r="AS25" s="104" t="e">
        <f t="shared" si="7"/>
        <v>#DIV/0!</v>
      </c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</row>
    <row r="26" spans="1:64" s="126" customFormat="1" ht="17.25" customHeight="1" thickBot="1" x14ac:dyDescent="0.35">
      <c r="A26" s="226"/>
      <c r="B26" s="241"/>
      <c r="C26" s="39" t="s">
        <v>60</v>
      </c>
      <c r="D26" s="32" t="s">
        <v>133</v>
      </c>
      <c r="E26" s="38" t="s">
        <v>93</v>
      </c>
      <c r="F26" s="35">
        <f t="shared" si="0"/>
        <v>43431</v>
      </c>
      <c r="G26" s="171">
        <v>0.50104166666666672</v>
      </c>
      <c r="H26" s="171">
        <v>0.50312499999999993</v>
      </c>
      <c r="I26" s="41">
        <f t="shared" si="1"/>
        <v>43431</v>
      </c>
      <c r="J26" s="171">
        <v>0.50624999999999998</v>
      </c>
      <c r="K26" s="171">
        <v>0.50902777777777775</v>
      </c>
      <c r="L26" s="25"/>
      <c r="M26" s="25"/>
      <c r="N26" s="25"/>
      <c r="O26" s="25"/>
      <c r="P26" s="25"/>
      <c r="Q26" s="25"/>
      <c r="R26" s="25"/>
      <c r="S26" s="27">
        <v>334</v>
      </c>
      <c r="T26" s="25"/>
      <c r="U26" s="25"/>
      <c r="V26" s="25"/>
      <c r="W26" s="25"/>
      <c r="X26" s="25"/>
      <c r="Y26" s="25"/>
      <c r="Z26" s="25"/>
      <c r="AA26" s="25"/>
      <c r="AB26" s="25"/>
      <c r="AC26" s="84"/>
      <c r="AD26" s="20">
        <v>6.17</v>
      </c>
      <c r="AE26" s="25"/>
      <c r="AF26" s="25"/>
      <c r="AG26" s="25"/>
      <c r="AH26" s="20">
        <v>0.1</v>
      </c>
      <c r="AI26" s="20">
        <v>0.87</v>
      </c>
      <c r="AJ26" s="20">
        <v>74</v>
      </c>
      <c r="AK26" s="20">
        <v>133</v>
      </c>
      <c r="AL26" s="20">
        <v>132</v>
      </c>
      <c r="AM26" s="98">
        <f t="shared" si="2"/>
        <v>0</v>
      </c>
      <c r="AN26" s="23" t="e">
        <f t="shared" si="3"/>
        <v>#DIV/0!</v>
      </c>
      <c r="AO26" s="24" t="e">
        <f t="shared" si="4"/>
        <v>#DIV/0!</v>
      </c>
      <c r="AP26" s="89" t="e">
        <f t="shared" si="8"/>
        <v>#DIV/0!</v>
      </c>
      <c r="AQ26" s="90" t="e">
        <f t="shared" si="5"/>
        <v>#DIV/0!</v>
      </c>
      <c r="AR26" s="91" t="e">
        <f t="shared" si="6"/>
        <v>#DIV/0!</v>
      </c>
      <c r="AS26" s="104" t="e">
        <f t="shared" si="7"/>
        <v>#DIV/0!</v>
      </c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</row>
    <row r="27" spans="1:64" s="125" customFormat="1" ht="17.25" customHeight="1" thickBot="1" x14ac:dyDescent="0.35">
      <c r="A27" s="226"/>
      <c r="B27" s="242" t="s">
        <v>218</v>
      </c>
      <c r="C27" s="39" t="s">
        <v>73</v>
      </c>
      <c r="D27" s="38" t="s">
        <v>92</v>
      </c>
      <c r="E27" s="38" t="s">
        <v>93</v>
      </c>
      <c r="F27" s="41">
        <f t="shared" si="0"/>
        <v>43431</v>
      </c>
      <c r="G27" s="171">
        <v>0.54236111111111118</v>
      </c>
      <c r="H27" s="171">
        <v>0.54479166666666667</v>
      </c>
      <c r="I27" s="41">
        <f t="shared" si="1"/>
        <v>43431</v>
      </c>
      <c r="J27" s="171">
        <v>0.54224537037037035</v>
      </c>
      <c r="K27" s="171">
        <v>0.54483796296296294</v>
      </c>
      <c r="L27" s="21"/>
      <c r="M27" s="21"/>
      <c r="N27" s="21"/>
      <c r="O27" s="21"/>
      <c r="P27" s="21"/>
      <c r="Q27" s="21"/>
      <c r="R27" s="20">
        <v>1286</v>
      </c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84"/>
      <c r="AD27" s="21"/>
      <c r="AE27" s="25"/>
      <c r="AF27" s="25"/>
      <c r="AG27" s="25"/>
      <c r="AH27" s="21"/>
      <c r="AI27" s="21"/>
      <c r="AJ27" s="21"/>
      <c r="AK27" s="25"/>
      <c r="AL27" s="25"/>
      <c r="AM27" s="98">
        <f t="shared" si="2"/>
        <v>0</v>
      </c>
      <c r="AN27" s="23" t="e">
        <f t="shared" si="3"/>
        <v>#DIV/0!</v>
      </c>
      <c r="AO27" s="24" t="e">
        <f t="shared" si="4"/>
        <v>#DIV/0!</v>
      </c>
      <c r="AP27" s="89" t="e">
        <f t="shared" si="8"/>
        <v>#DIV/0!</v>
      </c>
      <c r="AQ27" s="90" t="e">
        <f t="shared" si="5"/>
        <v>#DIV/0!</v>
      </c>
      <c r="AR27" s="91" t="e">
        <f t="shared" si="6"/>
        <v>#DIV/0!</v>
      </c>
      <c r="AS27" s="104" t="e">
        <f t="shared" si="7"/>
        <v>#DIV/0!</v>
      </c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</row>
    <row r="28" spans="1:64" s="126" customFormat="1" ht="17.25" customHeight="1" thickBot="1" x14ac:dyDescent="0.35">
      <c r="A28" s="226"/>
      <c r="B28" s="242"/>
      <c r="C28" s="39" t="s">
        <v>75</v>
      </c>
      <c r="D28" s="32" t="s">
        <v>133</v>
      </c>
      <c r="E28" s="38" t="s">
        <v>93</v>
      </c>
      <c r="F28" s="35">
        <f t="shared" si="0"/>
        <v>43431</v>
      </c>
      <c r="G28" s="171">
        <v>0.54236111111111118</v>
      </c>
      <c r="H28" s="171">
        <v>0.54479166666666667</v>
      </c>
      <c r="I28" s="41">
        <f t="shared" si="1"/>
        <v>43431</v>
      </c>
      <c r="J28" s="171">
        <v>0.54795138888888884</v>
      </c>
      <c r="K28" s="171">
        <v>0.55171296296296302</v>
      </c>
      <c r="L28" s="25"/>
      <c r="M28" s="25"/>
      <c r="N28" s="25"/>
      <c r="O28" s="25"/>
      <c r="P28" s="25"/>
      <c r="Q28" s="25"/>
      <c r="R28" s="25"/>
      <c r="S28" s="27">
        <v>379</v>
      </c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6">
        <v>6.69</v>
      </c>
      <c r="AE28" s="25"/>
      <c r="AF28" s="25"/>
      <c r="AG28" s="25"/>
      <c r="AH28" s="26">
        <v>0.06</v>
      </c>
      <c r="AI28" s="26">
        <v>0.65</v>
      </c>
      <c r="AJ28" s="26">
        <v>71.5</v>
      </c>
      <c r="AK28" s="20">
        <v>121</v>
      </c>
      <c r="AL28" s="20">
        <v>115</v>
      </c>
      <c r="AM28" s="98">
        <f t="shared" si="2"/>
        <v>0</v>
      </c>
      <c r="AN28" s="23" t="e">
        <f t="shared" si="3"/>
        <v>#DIV/0!</v>
      </c>
      <c r="AO28" s="24" t="e">
        <f t="shared" si="4"/>
        <v>#DIV/0!</v>
      </c>
      <c r="AP28" s="89" t="e">
        <f t="shared" si="8"/>
        <v>#DIV/0!</v>
      </c>
      <c r="AQ28" s="90" t="e">
        <f t="shared" si="5"/>
        <v>#DIV/0!</v>
      </c>
      <c r="AR28" s="91" t="e">
        <f t="shared" si="6"/>
        <v>#DIV/0!</v>
      </c>
      <c r="AS28" s="104" t="e">
        <f t="shared" si="7"/>
        <v>#DIV/0!</v>
      </c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</row>
    <row r="29" spans="1:64" s="125" customFormat="1" ht="17.25" customHeight="1" thickBot="1" x14ac:dyDescent="0.35">
      <c r="A29" s="225" t="s">
        <v>50</v>
      </c>
      <c r="B29" s="240" t="s">
        <v>219</v>
      </c>
      <c r="C29" s="39" t="s">
        <v>58</v>
      </c>
      <c r="D29" s="38" t="s">
        <v>92</v>
      </c>
      <c r="E29" s="38" t="s">
        <v>93</v>
      </c>
      <c r="F29" s="41">
        <f t="shared" si="0"/>
        <v>43431</v>
      </c>
      <c r="G29" s="171">
        <v>0.58750000000000002</v>
      </c>
      <c r="H29" s="171">
        <v>0.58958333333333335</v>
      </c>
      <c r="I29" s="41">
        <f t="shared" si="1"/>
        <v>43431</v>
      </c>
      <c r="J29" s="171">
        <v>0.58750000000000002</v>
      </c>
      <c r="K29" s="171">
        <v>0.58958333333333335</v>
      </c>
      <c r="L29" s="21"/>
      <c r="M29" s="21"/>
      <c r="N29" s="21"/>
      <c r="O29" s="21"/>
      <c r="P29" s="21"/>
      <c r="Q29" s="21"/>
      <c r="R29" s="20">
        <v>997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1"/>
      <c r="AI29" s="21"/>
      <c r="AJ29" s="21"/>
      <c r="AK29" s="21"/>
      <c r="AL29" s="21"/>
      <c r="AM29" s="98">
        <f t="shared" si="2"/>
        <v>0</v>
      </c>
      <c r="AN29" s="23" t="e">
        <f t="shared" si="3"/>
        <v>#DIV/0!</v>
      </c>
      <c r="AO29" s="24" t="e">
        <f t="shared" si="4"/>
        <v>#DIV/0!</v>
      </c>
      <c r="AP29" s="89" t="e">
        <f t="shared" si="8"/>
        <v>#DIV/0!</v>
      </c>
      <c r="AQ29" s="90" t="e">
        <f t="shared" si="5"/>
        <v>#DIV/0!</v>
      </c>
      <c r="AR29" s="91" t="e">
        <f t="shared" si="6"/>
        <v>#DIV/0!</v>
      </c>
      <c r="AS29" s="104" t="e">
        <f t="shared" si="7"/>
        <v>#DIV/0!</v>
      </c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</row>
    <row r="30" spans="1:64" s="126" customFormat="1" ht="17.25" customHeight="1" thickBot="1" x14ac:dyDescent="0.35">
      <c r="A30" s="226"/>
      <c r="B30" s="241"/>
      <c r="C30" s="39" t="s">
        <v>60</v>
      </c>
      <c r="D30" s="32" t="s">
        <v>133</v>
      </c>
      <c r="E30" s="38" t="s">
        <v>93</v>
      </c>
      <c r="F30" s="35">
        <f t="shared" si="0"/>
        <v>43431</v>
      </c>
      <c r="G30" s="171">
        <v>0.58750000000000002</v>
      </c>
      <c r="H30" s="171">
        <v>0.58958333333333335</v>
      </c>
      <c r="I30" s="41">
        <f t="shared" si="1"/>
        <v>43431</v>
      </c>
      <c r="J30" s="171">
        <v>0.59270833333333328</v>
      </c>
      <c r="K30" s="171">
        <v>0.59548611111111105</v>
      </c>
      <c r="L30" s="25"/>
      <c r="M30" s="25"/>
      <c r="N30" s="25"/>
      <c r="O30" s="25"/>
      <c r="P30" s="25"/>
      <c r="Q30" s="25"/>
      <c r="R30" s="25"/>
      <c r="S30" s="27">
        <v>429</v>
      </c>
      <c r="T30" s="25"/>
      <c r="U30" s="25"/>
      <c r="V30" s="25"/>
      <c r="W30" s="25"/>
      <c r="X30" s="25"/>
      <c r="Y30" s="25"/>
      <c r="Z30" s="25"/>
      <c r="AA30" s="25"/>
      <c r="AB30" s="25"/>
      <c r="AC30" s="84"/>
      <c r="AD30" s="20">
        <v>6.72</v>
      </c>
      <c r="AE30" s="25"/>
      <c r="AF30" s="25"/>
      <c r="AG30" s="25"/>
      <c r="AH30" s="20">
        <v>0.09</v>
      </c>
      <c r="AI30" s="20">
        <v>0.92</v>
      </c>
      <c r="AJ30" s="20">
        <v>65.900000000000006</v>
      </c>
      <c r="AK30" s="20">
        <v>126</v>
      </c>
      <c r="AL30" s="20">
        <v>152</v>
      </c>
      <c r="AM30" s="98">
        <f t="shared" si="2"/>
        <v>0</v>
      </c>
      <c r="AN30" s="23" t="e">
        <f t="shared" si="3"/>
        <v>#DIV/0!</v>
      </c>
      <c r="AO30" s="24" t="e">
        <f t="shared" si="4"/>
        <v>#DIV/0!</v>
      </c>
      <c r="AP30" s="89" t="e">
        <f t="shared" si="8"/>
        <v>#DIV/0!</v>
      </c>
      <c r="AQ30" s="90" t="e">
        <f t="shared" si="5"/>
        <v>#DIV/0!</v>
      </c>
      <c r="AR30" s="91" t="e">
        <f t="shared" si="6"/>
        <v>#DIV/0!</v>
      </c>
      <c r="AS30" s="104" t="e">
        <f t="shared" si="7"/>
        <v>#DIV/0!</v>
      </c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</row>
    <row r="31" spans="1:64" s="125" customFormat="1" ht="17.25" customHeight="1" thickBot="1" x14ac:dyDescent="0.35">
      <c r="A31" s="226"/>
      <c r="B31" s="242" t="s">
        <v>218</v>
      </c>
      <c r="C31" s="39" t="s">
        <v>73</v>
      </c>
      <c r="D31" s="38" t="s">
        <v>92</v>
      </c>
      <c r="E31" s="38" t="s">
        <v>93</v>
      </c>
      <c r="F31" s="41">
        <f t="shared" si="0"/>
        <v>43431</v>
      </c>
      <c r="G31" s="171">
        <v>0.6225694444444444</v>
      </c>
      <c r="H31" s="171">
        <v>0.62465277777777783</v>
      </c>
      <c r="I31" s="41">
        <f t="shared" si="1"/>
        <v>43431</v>
      </c>
      <c r="J31" s="171">
        <v>0.62243055555555549</v>
      </c>
      <c r="K31" s="171">
        <v>0.62468749999999995</v>
      </c>
      <c r="L31" s="21"/>
      <c r="M31" s="21"/>
      <c r="N31" s="21"/>
      <c r="O31" s="21"/>
      <c r="P31" s="21"/>
      <c r="Q31" s="21"/>
      <c r="R31" s="20">
        <v>865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84"/>
      <c r="AD31" s="21"/>
      <c r="AE31" s="25"/>
      <c r="AF31" s="25"/>
      <c r="AG31" s="25"/>
      <c r="AH31" s="21"/>
      <c r="AI31" s="21"/>
      <c r="AJ31" s="21"/>
      <c r="AK31" s="25"/>
      <c r="AL31" s="25"/>
      <c r="AM31" s="98">
        <f t="shared" si="2"/>
        <v>0</v>
      </c>
      <c r="AN31" s="23" t="e">
        <f t="shared" si="3"/>
        <v>#DIV/0!</v>
      </c>
      <c r="AO31" s="24" t="e">
        <f t="shared" si="4"/>
        <v>#DIV/0!</v>
      </c>
      <c r="AP31" s="89" t="e">
        <f t="shared" si="8"/>
        <v>#DIV/0!</v>
      </c>
      <c r="AQ31" s="90" t="e">
        <f t="shared" si="5"/>
        <v>#DIV/0!</v>
      </c>
      <c r="AR31" s="91" t="e">
        <f t="shared" si="6"/>
        <v>#DIV/0!</v>
      </c>
      <c r="AS31" s="104" t="e">
        <f t="shared" si="7"/>
        <v>#DIV/0!</v>
      </c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</row>
    <row r="32" spans="1:64" s="126" customFormat="1" ht="17.25" customHeight="1" x14ac:dyDescent="0.3">
      <c r="A32" s="226"/>
      <c r="B32" s="242"/>
      <c r="C32" s="39" t="s">
        <v>75</v>
      </c>
      <c r="D32" s="32" t="s">
        <v>133</v>
      </c>
      <c r="E32" s="38" t="s">
        <v>93</v>
      </c>
      <c r="F32" s="35">
        <f t="shared" si="0"/>
        <v>43431</v>
      </c>
      <c r="G32" s="171">
        <v>0.6225694444444444</v>
      </c>
      <c r="H32" s="171">
        <v>0.62465277777777783</v>
      </c>
      <c r="I32" s="41">
        <f t="shared" si="1"/>
        <v>43431</v>
      </c>
      <c r="J32" s="171">
        <v>0.62920138888888888</v>
      </c>
      <c r="K32" s="171">
        <v>0.63296296296296295</v>
      </c>
      <c r="L32" s="25"/>
      <c r="M32" s="25"/>
      <c r="N32" s="25"/>
      <c r="O32" s="25"/>
      <c r="P32" s="25"/>
      <c r="Q32" s="25"/>
      <c r="R32" s="25"/>
      <c r="S32" s="27">
        <v>350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6">
        <v>6.26</v>
      </c>
      <c r="AE32" s="25"/>
      <c r="AF32" s="25"/>
      <c r="AG32" s="25"/>
      <c r="AH32" s="26">
        <v>0.05</v>
      </c>
      <c r="AI32" s="26">
        <v>0.73</v>
      </c>
      <c r="AJ32" s="26">
        <v>77.3</v>
      </c>
      <c r="AK32" s="20">
        <v>123</v>
      </c>
      <c r="AL32" s="20">
        <v>149</v>
      </c>
      <c r="AM32" s="98">
        <f t="shared" si="2"/>
        <v>0</v>
      </c>
      <c r="AN32" s="23" t="e">
        <f t="shared" si="3"/>
        <v>#DIV/0!</v>
      </c>
      <c r="AO32" s="24" t="e">
        <f t="shared" si="4"/>
        <v>#DIV/0!</v>
      </c>
      <c r="AP32" s="89" t="e">
        <f t="shared" si="8"/>
        <v>#DIV/0!</v>
      </c>
      <c r="AQ32" s="90" t="e">
        <f t="shared" si="5"/>
        <v>#DIV/0!</v>
      </c>
      <c r="AR32" s="91" t="e">
        <f t="shared" si="6"/>
        <v>#DIV/0!</v>
      </c>
      <c r="AS32" s="104" t="e">
        <f t="shared" si="7"/>
        <v>#DIV/0!</v>
      </c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</row>
  </sheetData>
  <mergeCells count="22">
    <mergeCell ref="I10:I11"/>
    <mergeCell ref="J10:K10"/>
    <mergeCell ref="A29:A32"/>
    <mergeCell ref="B29:B30"/>
    <mergeCell ref="B31:B32"/>
    <mergeCell ref="A21:A24"/>
    <mergeCell ref="B21:B22"/>
    <mergeCell ref="B23:B24"/>
    <mergeCell ref="A25:A28"/>
    <mergeCell ref="B25:B26"/>
    <mergeCell ref="B27:B28"/>
    <mergeCell ref="E10:E11"/>
    <mergeCell ref="F10:F11"/>
    <mergeCell ref="G10:H10"/>
    <mergeCell ref="A17:A20"/>
    <mergeCell ref="B17:B18"/>
    <mergeCell ref="D10:D11"/>
    <mergeCell ref="B19:B20"/>
    <mergeCell ref="A13:A16"/>
    <mergeCell ref="B13:B14"/>
    <mergeCell ref="B15:B16"/>
    <mergeCell ref="C10:C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44"/>
  <sheetViews>
    <sheetView zoomScale="70" zoomScaleNormal="70" workbookViewId="0">
      <pane xSplit="8" ySplit="12" topLeftCell="I20" activePane="bottomRight" state="frozen"/>
      <selection pane="topRight" activeCell="H1" sqref="H1"/>
      <selection pane="bottomLeft" activeCell="A13" sqref="A13"/>
      <selection pane="bottomRight" activeCell="AC10" sqref="AC10:AC11"/>
    </sheetView>
  </sheetViews>
  <sheetFormatPr baseColWidth="10" defaultRowHeight="14.4" x14ac:dyDescent="0.3"/>
  <cols>
    <col min="1" max="1" width="5" style="60" bestFit="1" customWidth="1"/>
    <col min="2" max="2" width="5" style="61" bestFit="1" customWidth="1"/>
    <col min="3" max="3" width="24.33203125" style="3" bestFit="1" customWidth="1"/>
    <col min="4" max="4" width="16.6640625" style="3" customWidth="1"/>
    <col min="5" max="5" width="11.6640625" style="3" bestFit="1" customWidth="1"/>
    <col min="6" max="6" width="13.5546875" style="3" customWidth="1"/>
    <col min="7" max="8" width="8.33203125" style="69" bestFit="1" customWidth="1"/>
    <col min="9" max="9" width="10.88671875" style="69" bestFit="1" customWidth="1"/>
    <col min="10" max="11" width="8.33203125" style="69" customWidth="1"/>
    <col min="12" max="12" width="13.5546875" style="3" customWidth="1"/>
    <col min="13" max="14" width="10" style="3" bestFit="1" customWidth="1"/>
    <col min="15" max="15" width="10.33203125" style="3" bestFit="1" customWidth="1"/>
    <col min="16" max="16" width="9.6640625" style="3" bestFit="1" customWidth="1"/>
    <col min="17" max="17" width="11.109375" style="3" bestFit="1" customWidth="1"/>
    <col min="18" max="18" width="10.33203125" style="3" customWidth="1"/>
    <col min="19" max="20" width="8.88671875" style="3" customWidth="1"/>
    <col min="21" max="21" width="9.109375" style="3" bestFit="1" customWidth="1"/>
    <col min="22" max="22" width="4.5546875" style="3" bestFit="1" customWidth="1"/>
    <col min="23" max="24" width="4.5546875" style="3" customWidth="1"/>
    <col min="25" max="25" width="8.88671875" style="3" bestFit="1" customWidth="1"/>
    <col min="26" max="27" width="8.88671875" style="3" customWidth="1"/>
    <col min="28" max="28" width="8.88671875" style="3" bestFit="1" customWidth="1"/>
    <col min="29" max="29" width="8.88671875" style="3" customWidth="1"/>
    <col min="30" max="30" width="8.88671875" style="3" bestFit="1" customWidth="1"/>
    <col min="31" max="31" width="11.109375" style="3" customWidth="1"/>
    <col min="32" max="32" width="11.5546875" style="3" customWidth="1"/>
    <col min="33" max="33" width="10.33203125" style="3" bestFit="1" customWidth="1"/>
    <col min="34" max="38" width="8.88671875" style="3" bestFit="1" customWidth="1"/>
    <col min="39" max="39" width="10.5546875" bestFit="1" customWidth="1"/>
    <col min="40" max="40" width="8.33203125" style="4" bestFit="1" customWidth="1"/>
    <col min="41" max="41" width="11.5546875" style="2" bestFit="1" customWidth="1"/>
    <col min="42" max="42" width="19.33203125" bestFit="1" customWidth="1"/>
    <col min="43" max="43" width="14.88671875" bestFit="1" customWidth="1"/>
    <col min="44" max="44" width="17.6640625" bestFit="1" customWidth="1"/>
    <col min="45" max="45" width="12.33203125" bestFit="1" customWidth="1"/>
    <col min="46" max="46" width="15.6640625" style="106" bestFit="1" customWidth="1"/>
    <col min="47" max="47" width="7.44140625" style="106" bestFit="1" customWidth="1"/>
    <col min="48" max="48" width="8.33203125" style="106" bestFit="1" customWidth="1"/>
    <col min="49" max="49" width="15" style="106" bestFit="1" customWidth="1"/>
    <col min="50" max="50" width="6.6640625" style="106" bestFit="1" customWidth="1"/>
    <col min="51" max="51" width="5.6640625" style="106" bestFit="1" customWidth="1"/>
    <col min="52" max="52" width="13" style="106" bestFit="1" customWidth="1"/>
    <col min="53" max="53" width="14.88671875" style="106" bestFit="1" customWidth="1"/>
    <col min="54" max="54" width="6.6640625" style="106" bestFit="1" customWidth="1"/>
    <col min="55" max="55" width="5.6640625" style="106" bestFit="1" customWidth="1"/>
    <col min="56" max="56" width="13.88671875" style="106" bestFit="1" customWidth="1"/>
    <col min="57" max="57" width="13.5546875" style="106" bestFit="1" customWidth="1"/>
    <col min="58" max="58" width="17.44140625" style="106" bestFit="1" customWidth="1"/>
    <col min="59" max="59" width="15.6640625" style="106" bestFit="1" customWidth="1"/>
    <col min="60" max="60" width="12.88671875" style="106" bestFit="1" customWidth="1"/>
    <col min="61" max="61" width="28.33203125" style="106" bestFit="1" customWidth="1"/>
    <col min="62" max="62" width="10.5546875" style="106" bestFit="1" customWidth="1"/>
    <col min="63" max="63" width="16.44140625" style="106" bestFit="1" customWidth="1"/>
  </cols>
  <sheetData>
    <row r="1" spans="1:63" ht="15" thickBot="1" x14ac:dyDescent="0.35">
      <c r="A1" s="58"/>
      <c r="B1" s="59"/>
      <c r="C1" s="36" t="s">
        <v>39</v>
      </c>
      <c r="D1" s="31" t="s">
        <v>224</v>
      </c>
      <c r="E1" s="31"/>
      <c r="L1" s="68" t="s">
        <v>80</v>
      </c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</row>
    <row r="2" spans="1:63" ht="15" thickBot="1" x14ac:dyDescent="0.35">
      <c r="C2" s="36" t="s">
        <v>13</v>
      </c>
      <c r="D2" s="31" t="s">
        <v>40</v>
      </c>
      <c r="E2" s="31"/>
      <c r="L2" s="3" t="s">
        <v>13</v>
      </c>
      <c r="M2" s="3" t="s">
        <v>1</v>
      </c>
      <c r="N2" s="3" t="s">
        <v>2</v>
      </c>
      <c r="P2" s="65"/>
      <c r="Q2" s="3" t="s">
        <v>77</v>
      </c>
    </row>
    <row r="3" spans="1:63" ht="15" thickBot="1" x14ac:dyDescent="0.35">
      <c r="C3" s="36" t="s">
        <v>6</v>
      </c>
      <c r="D3" s="66">
        <v>43515</v>
      </c>
      <c r="E3" s="83"/>
      <c r="F3" s="67" t="s">
        <v>79</v>
      </c>
      <c r="L3" s="3" t="s">
        <v>21</v>
      </c>
      <c r="M3" s="132">
        <v>0.25034722222222222</v>
      </c>
      <c r="N3" s="133">
        <v>0.2951388888888889</v>
      </c>
    </row>
    <row r="4" spans="1:63" x14ac:dyDescent="0.3">
      <c r="C4" s="36" t="s">
        <v>42</v>
      </c>
      <c r="D4" s="37" t="s">
        <v>130</v>
      </c>
      <c r="E4" s="37"/>
      <c r="L4" s="3" t="s">
        <v>22</v>
      </c>
      <c r="M4" s="134">
        <v>0.3347222222222222</v>
      </c>
      <c r="N4" s="135">
        <v>0.36874999999999997</v>
      </c>
    </row>
    <row r="5" spans="1:63" x14ac:dyDescent="0.3">
      <c r="C5" s="36" t="s">
        <v>41</v>
      </c>
      <c r="D5" s="37" t="s">
        <v>43</v>
      </c>
      <c r="E5" s="37"/>
      <c r="L5" s="3" t="s">
        <v>78</v>
      </c>
      <c r="M5" s="134">
        <v>0.42083333333333334</v>
      </c>
      <c r="N5" s="135">
        <v>0.45729166666666665</v>
      </c>
    </row>
    <row r="6" spans="1:63" x14ac:dyDescent="0.3">
      <c r="C6" s="36"/>
      <c r="D6" s="37"/>
      <c r="E6" s="37"/>
      <c r="L6" s="3" t="s">
        <v>24</v>
      </c>
      <c r="M6" s="134">
        <v>0.52118055555555554</v>
      </c>
      <c r="N6" s="135">
        <v>0.55729166666666663</v>
      </c>
    </row>
    <row r="7" spans="1:63" ht="15" thickBot="1" x14ac:dyDescent="0.35">
      <c r="C7" s="36"/>
      <c r="D7" s="37"/>
      <c r="E7" s="37"/>
      <c r="L7" s="3" t="s">
        <v>50</v>
      </c>
      <c r="M7" s="136"/>
      <c r="N7" s="137"/>
    </row>
    <row r="8" spans="1:63" ht="15" thickBot="1" x14ac:dyDescent="0.35"/>
    <row r="9" spans="1:63" ht="18" thickBot="1" x14ac:dyDescent="0.35">
      <c r="C9" s="64" t="s">
        <v>25</v>
      </c>
      <c r="D9" s="5"/>
      <c r="E9" s="5"/>
      <c r="F9" s="169"/>
      <c r="G9" s="165" t="s">
        <v>140</v>
      </c>
      <c r="H9" s="166"/>
      <c r="I9" s="165" t="s">
        <v>141</v>
      </c>
      <c r="J9" s="70"/>
      <c r="K9" s="16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</row>
    <row r="10" spans="1:63" ht="18" x14ac:dyDescent="0.4">
      <c r="C10" s="231"/>
      <c r="D10" s="233" t="s">
        <v>45</v>
      </c>
      <c r="E10" s="233" t="s">
        <v>120</v>
      </c>
      <c r="F10" s="235" t="s">
        <v>6</v>
      </c>
      <c r="G10" s="235" t="s">
        <v>14</v>
      </c>
      <c r="H10" s="237"/>
      <c r="I10" s="235" t="s">
        <v>6</v>
      </c>
      <c r="J10" s="233" t="s">
        <v>14</v>
      </c>
      <c r="K10" s="237"/>
      <c r="L10" s="6" t="s">
        <v>26</v>
      </c>
      <c r="M10" s="6" t="s">
        <v>7</v>
      </c>
      <c r="N10" s="6" t="s">
        <v>27</v>
      </c>
      <c r="O10" s="6" t="s">
        <v>28</v>
      </c>
      <c r="P10" s="6" t="s">
        <v>29</v>
      </c>
      <c r="Q10" s="6" t="s">
        <v>30</v>
      </c>
      <c r="R10" s="6" t="s">
        <v>15</v>
      </c>
      <c r="S10" s="6" t="s">
        <v>49</v>
      </c>
      <c r="T10" s="6" t="s">
        <v>3</v>
      </c>
      <c r="U10" s="6" t="s">
        <v>0</v>
      </c>
      <c r="V10" s="6" t="s">
        <v>10</v>
      </c>
      <c r="W10" s="7" t="s">
        <v>226</v>
      </c>
      <c r="X10" s="7" t="s">
        <v>227</v>
      </c>
      <c r="Y10" s="7" t="s">
        <v>11</v>
      </c>
      <c r="Z10" s="7" t="s">
        <v>228</v>
      </c>
      <c r="AA10" s="7" t="s">
        <v>229</v>
      </c>
      <c r="AB10" s="7" t="s">
        <v>230</v>
      </c>
      <c r="AC10" s="223" t="s">
        <v>225</v>
      </c>
      <c r="AD10" s="6" t="s">
        <v>31</v>
      </c>
      <c r="AE10" s="6" t="s">
        <v>8</v>
      </c>
      <c r="AF10" s="6" t="s">
        <v>9</v>
      </c>
      <c r="AG10" s="8" t="s">
        <v>32</v>
      </c>
      <c r="AH10" s="6" t="s">
        <v>19</v>
      </c>
      <c r="AI10" s="6" t="s">
        <v>20</v>
      </c>
      <c r="AJ10" s="6" t="s">
        <v>84</v>
      </c>
      <c r="AK10" s="6" t="s">
        <v>16</v>
      </c>
      <c r="AL10" s="6" t="s">
        <v>17</v>
      </c>
      <c r="AM10" s="92" t="s">
        <v>33</v>
      </c>
      <c r="AN10" s="93" t="s">
        <v>34</v>
      </c>
      <c r="AO10" s="93" t="s">
        <v>35</v>
      </c>
      <c r="AP10" s="93" t="s">
        <v>36</v>
      </c>
      <c r="AQ10" s="93" t="s">
        <v>18</v>
      </c>
      <c r="AR10" s="93" t="s">
        <v>94</v>
      </c>
      <c r="AS10" s="94" t="s">
        <v>95</v>
      </c>
      <c r="AT10" s="6" t="s">
        <v>104</v>
      </c>
      <c r="AU10" s="6" t="s">
        <v>102</v>
      </c>
      <c r="AV10" s="6" t="s">
        <v>103</v>
      </c>
      <c r="AW10" s="6" t="s">
        <v>105</v>
      </c>
      <c r="AX10" s="6" t="s">
        <v>106</v>
      </c>
      <c r="AY10" s="6" t="s">
        <v>115</v>
      </c>
      <c r="AZ10" s="6" t="s">
        <v>107</v>
      </c>
      <c r="BA10" s="6" t="s">
        <v>108</v>
      </c>
      <c r="BB10" s="6" t="s">
        <v>106</v>
      </c>
      <c r="BC10" s="6" t="s">
        <v>115</v>
      </c>
      <c r="BD10" s="6" t="s">
        <v>109</v>
      </c>
      <c r="BE10" s="6" t="s">
        <v>110</v>
      </c>
      <c r="BF10" s="6" t="s">
        <v>112</v>
      </c>
      <c r="BG10" s="6" t="s">
        <v>113</v>
      </c>
      <c r="BH10" s="6" t="s">
        <v>114</v>
      </c>
      <c r="BI10" s="6" t="s">
        <v>118</v>
      </c>
      <c r="BJ10" s="6" t="s">
        <v>116</v>
      </c>
      <c r="BK10" s="6" t="s">
        <v>117</v>
      </c>
    </row>
    <row r="11" spans="1:63" ht="16.2" thickBot="1" x14ac:dyDescent="0.35">
      <c r="C11" s="232"/>
      <c r="D11" s="234"/>
      <c r="E11" s="234"/>
      <c r="F11" s="236"/>
      <c r="G11" s="167" t="s">
        <v>81</v>
      </c>
      <c r="H11" s="168" t="s">
        <v>82</v>
      </c>
      <c r="I11" s="236"/>
      <c r="J11" s="71" t="s">
        <v>81</v>
      </c>
      <c r="K11" s="168" t="s">
        <v>82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5</v>
      </c>
      <c r="V11" s="10" t="s">
        <v>4</v>
      </c>
      <c r="W11" s="11" t="s">
        <v>12</v>
      </c>
      <c r="X11" s="11" t="s">
        <v>12</v>
      </c>
      <c r="Y11" s="11" t="s">
        <v>12</v>
      </c>
      <c r="Z11" s="11" t="s">
        <v>12</v>
      </c>
      <c r="AA11" s="11" t="s">
        <v>12</v>
      </c>
      <c r="AB11" s="11" t="s">
        <v>12</v>
      </c>
      <c r="AC11" s="224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12</v>
      </c>
      <c r="AK11" s="10" t="s">
        <v>12</v>
      </c>
      <c r="AL11" s="10" t="s">
        <v>12</v>
      </c>
      <c r="AM11" s="95" t="s">
        <v>12</v>
      </c>
      <c r="AN11" s="85" t="s">
        <v>37</v>
      </c>
      <c r="AO11" s="85" t="s">
        <v>4</v>
      </c>
      <c r="AP11" s="85" t="s">
        <v>4</v>
      </c>
      <c r="AQ11" s="85" t="s">
        <v>4</v>
      </c>
      <c r="AR11" s="85" t="s">
        <v>4</v>
      </c>
      <c r="AS11" s="138" t="s">
        <v>4</v>
      </c>
      <c r="AT11" s="10" t="s">
        <v>121</v>
      </c>
      <c r="AU11" s="10" t="s">
        <v>121</v>
      </c>
      <c r="AV11" s="10" t="s">
        <v>121</v>
      </c>
      <c r="AW11" s="10" t="s">
        <v>121</v>
      </c>
      <c r="AX11" s="10" t="s">
        <v>122</v>
      </c>
      <c r="AY11" s="10" t="s">
        <v>123</v>
      </c>
      <c r="AZ11" s="10" t="s">
        <v>124</v>
      </c>
      <c r="BA11" s="10" t="s">
        <v>121</v>
      </c>
      <c r="BB11" s="10" t="s">
        <v>122</v>
      </c>
      <c r="BC11" s="10" t="s">
        <v>123</v>
      </c>
      <c r="BD11" s="10" t="s">
        <v>125</v>
      </c>
      <c r="BE11" s="10" t="s">
        <v>126</v>
      </c>
      <c r="BF11" s="10" t="s">
        <v>121</v>
      </c>
      <c r="BG11" s="10" t="s">
        <v>121</v>
      </c>
      <c r="BH11" s="10" t="s">
        <v>121</v>
      </c>
      <c r="BI11" s="10" t="s">
        <v>128</v>
      </c>
      <c r="BJ11" s="10" t="s">
        <v>128</v>
      </c>
      <c r="BK11" s="10" t="s">
        <v>125</v>
      </c>
    </row>
    <row r="12" spans="1:63" ht="15" thickBot="1" x14ac:dyDescent="0.35">
      <c r="A12" s="62"/>
      <c r="B12" s="63"/>
      <c r="C12" s="15"/>
      <c r="D12" s="15"/>
      <c r="E12" s="15"/>
      <c r="F12" s="40"/>
      <c r="G12" s="72"/>
      <c r="H12" s="72"/>
      <c r="I12" s="72"/>
      <c r="J12" s="72"/>
      <c r="K12" s="72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 t="s">
        <v>38</v>
      </c>
      <c r="AF12" s="16"/>
      <c r="AG12" s="17"/>
      <c r="AH12" s="34"/>
      <c r="AI12" s="34"/>
      <c r="AJ12" s="34"/>
      <c r="AK12" s="34"/>
      <c r="AL12" s="34"/>
      <c r="AM12" s="96"/>
      <c r="AN12" s="86"/>
      <c r="AO12" s="87"/>
      <c r="AP12" s="88"/>
      <c r="AQ12" s="88"/>
      <c r="AR12" s="88"/>
      <c r="AS12" s="97"/>
    </row>
    <row r="13" spans="1:63" s="125" customFormat="1" ht="17.25" customHeight="1" thickBot="1" x14ac:dyDescent="0.35">
      <c r="A13" s="225" t="s">
        <v>21</v>
      </c>
      <c r="B13" s="227" t="s">
        <v>219</v>
      </c>
      <c r="C13" s="39" t="s">
        <v>46</v>
      </c>
      <c r="D13" s="38" t="s">
        <v>92</v>
      </c>
      <c r="E13" s="38" t="s">
        <v>93</v>
      </c>
      <c r="F13" s="170">
        <f t="shared" ref="F13:F35" si="0">$D$3</f>
        <v>43515</v>
      </c>
      <c r="G13" s="171">
        <v>0.25034722222222222</v>
      </c>
      <c r="H13" s="171">
        <v>0.25243055555555555</v>
      </c>
      <c r="I13" s="170">
        <f t="shared" ref="I13:I14" si="1">$D$3</f>
        <v>43515</v>
      </c>
      <c r="J13" s="171">
        <v>0.25034722222222222</v>
      </c>
      <c r="K13" s="171">
        <v>0.25243055555555555</v>
      </c>
      <c r="L13" s="21"/>
      <c r="M13" s="21"/>
      <c r="N13" s="21"/>
      <c r="O13" s="21"/>
      <c r="P13" s="21"/>
      <c r="Q13" s="21"/>
      <c r="R13" s="20">
        <v>598</v>
      </c>
      <c r="S13" s="25"/>
      <c r="T13" s="84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0">
        <v>180.9</v>
      </c>
      <c r="AF13" s="21"/>
      <c r="AG13" s="21"/>
      <c r="AH13" s="21"/>
      <c r="AI13" s="21"/>
      <c r="AJ13" s="21"/>
      <c r="AK13" s="21"/>
      <c r="AL13" s="21"/>
      <c r="AM13" s="98">
        <f t="shared" ref="AM13:AM44" si="2">L13-M13</f>
        <v>0</v>
      </c>
      <c r="AN13" s="23" t="e">
        <f>AM13*100/L13</f>
        <v>#DIV/0!</v>
      </c>
      <c r="AO13" s="24" t="e">
        <f>(R13-S13)/M13</f>
        <v>#DIV/0!</v>
      </c>
      <c r="AP13" s="89">
        <f>R13/AE13</f>
        <v>3.3056937534549475</v>
      </c>
      <c r="AQ13" s="90" t="e">
        <f>S13/AF13</f>
        <v>#DIV/0!</v>
      </c>
      <c r="AR13" s="91" t="e">
        <f>S13/AG13</f>
        <v>#DIV/0!</v>
      </c>
      <c r="AS13" s="104" t="e">
        <f>AF13/AG13</f>
        <v>#DIV/0!</v>
      </c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</row>
    <row r="14" spans="1:63" s="126" customFormat="1" ht="17.25" customHeight="1" thickBot="1" x14ac:dyDescent="0.35">
      <c r="A14" s="226"/>
      <c r="B14" s="228"/>
      <c r="C14" s="39" t="s">
        <v>47</v>
      </c>
      <c r="D14" s="32"/>
      <c r="E14" s="38" t="s">
        <v>93</v>
      </c>
      <c r="F14" s="170">
        <f t="shared" si="0"/>
        <v>43515</v>
      </c>
      <c r="G14" s="171">
        <v>0.25034722222222222</v>
      </c>
      <c r="H14" s="171">
        <v>0.25243055555555555</v>
      </c>
      <c r="I14" s="170">
        <f t="shared" si="1"/>
        <v>43515</v>
      </c>
      <c r="J14" s="171">
        <v>0.25034722222222222</v>
      </c>
      <c r="K14" s="171">
        <v>0.25243055555555555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>
        <v>248</v>
      </c>
      <c r="Z14" s="21"/>
      <c r="AA14" s="21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98">
        <f t="shared" si="2"/>
        <v>0</v>
      </c>
      <c r="AN14" s="23" t="e">
        <f t="shared" ref="AN14:AN44" si="3">AM14*100/L14</f>
        <v>#DIV/0!</v>
      </c>
      <c r="AO14" s="24" t="e">
        <f t="shared" ref="AO14:AO44" si="4">(R14-S14)/M14</f>
        <v>#DIV/0!</v>
      </c>
      <c r="AP14" s="89" t="e">
        <f t="shared" ref="AP14:AP44" si="5">R14/AE14</f>
        <v>#DIV/0!</v>
      </c>
      <c r="AQ14" s="90" t="e">
        <f t="shared" ref="AQ14:AQ44" si="6">S14/AF14</f>
        <v>#DIV/0!</v>
      </c>
      <c r="AR14" s="91" t="e">
        <f t="shared" ref="AR14:AR44" si="7">S14/AG14</f>
        <v>#DIV/0!</v>
      </c>
      <c r="AS14" s="104" t="e">
        <f t="shared" ref="AS14:AS44" si="8">AF14/AG14</f>
        <v>#DIV/0!</v>
      </c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</row>
    <row r="15" spans="1:63" s="126" customFormat="1" ht="17.25" customHeight="1" thickBot="1" x14ac:dyDescent="0.35">
      <c r="A15" s="226"/>
      <c r="B15" s="228"/>
      <c r="C15" s="39" t="s">
        <v>48</v>
      </c>
      <c r="D15" s="32" t="s">
        <v>133</v>
      </c>
      <c r="E15" s="38" t="s">
        <v>93</v>
      </c>
      <c r="F15" s="170">
        <f t="shared" si="0"/>
        <v>43515</v>
      </c>
      <c r="G15" s="171">
        <v>0.25034722222222222</v>
      </c>
      <c r="H15" s="171">
        <v>0.25243055555555555</v>
      </c>
      <c r="I15" s="170">
        <v>43521</v>
      </c>
      <c r="J15" s="171">
        <v>0.71909722222222217</v>
      </c>
      <c r="K15" s="171">
        <v>0.72222222222222221</v>
      </c>
      <c r="L15" s="25"/>
      <c r="M15" s="25"/>
      <c r="N15" s="25"/>
      <c r="O15" s="25"/>
      <c r="P15" s="25"/>
      <c r="Q15" s="25"/>
      <c r="R15" s="25"/>
      <c r="S15" s="27">
        <v>229</v>
      </c>
      <c r="T15" s="27"/>
      <c r="U15" s="25"/>
      <c r="V15" s="25"/>
      <c r="W15" s="25"/>
      <c r="X15" s="25"/>
      <c r="Y15" s="25"/>
      <c r="Z15" s="21"/>
      <c r="AA15" s="21"/>
      <c r="AB15" s="25"/>
      <c r="AC15" s="84"/>
      <c r="AD15" s="20">
        <v>6.47</v>
      </c>
      <c r="AE15" s="25"/>
      <c r="AF15" s="20">
        <v>79.5</v>
      </c>
      <c r="AG15" s="20">
        <v>74.400000000000006</v>
      </c>
      <c r="AH15" s="20">
        <v>0.08</v>
      </c>
      <c r="AI15" s="20">
        <v>1</v>
      </c>
      <c r="AJ15" s="20">
        <v>83.1</v>
      </c>
      <c r="AK15" s="20">
        <v>95.9</v>
      </c>
      <c r="AL15" s="20"/>
      <c r="AM15" s="98">
        <f t="shared" si="2"/>
        <v>0</v>
      </c>
      <c r="AN15" s="23" t="e">
        <f t="shared" si="3"/>
        <v>#DIV/0!</v>
      </c>
      <c r="AO15" s="24" t="e">
        <f t="shared" si="4"/>
        <v>#DIV/0!</v>
      </c>
      <c r="AP15" s="89" t="e">
        <f t="shared" si="5"/>
        <v>#DIV/0!</v>
      </c>
      <c r="AQ15" s="90">
        <f t="shared" si="6"/>
        <v>2.8805031446540879</v>
      </c>
      <c r="AR15" s="91">
        <f t="shared" si="7"/>
        <v>3.0779569892473115</v>
      </c>
      <c r="AS15" s="104">
        <f t="shared" si="8"/>
        <v>1.068548387096774</v>
      </c>
      <c r="AT15" s="127">
        <v>74415.094339622636</v>
      </c>
      <c r="AU15" s="127">
        <v>17067.128600864598</v>
      </c>
      <c r="AV15" s="127">
        <v>57347.965738758037</v>
      </c>
      <c r="AW15" s="127">
        <v>2406.8522483940046</v>
      </c>
      <c r="AX15" s="127">
        <v>483.51312000000007</v>
      </c>
      <c r="AY15" s="128">
        <v>0.20089023758007118</v>
      </c>
      <c r="AZ15" s="129">
        <v>60.267071274021355</v>
      </c>
      <c r="BA15" s="127">
        <v>8397.5549534589009</v>
      </c>
      <c r="BB15" s="129">
        <v>518.19767999999999</v>
      </c>
      <c r="BC15" s="128">
        <v>6.1708161824717514E-2</v>
      </c>
      <c r="BD15" s="130">
        <v>1.5991797701149424</v>
      </c>
      <c r="BE15" s="131">
        <v>459</v>
      </c>
      <c r="BF15" s="127">
        <v>7017.1306209850118</v>
      </c>
      <c r="BG15" s="127">
        <v>35983.940042826558</v>
      </c>
      <c r="BH15" s="127">
        <v>3542.4878730935625</v>
      </c>
      <c r="BI15" s="130">
        <v>2.3970400000000001</v>
      </c>
      <c r="BJ15" s="130">
        <v>35.761649911949675</v>
      </c>
      <c r="BK15" s="130">
        <v>0.48056983908045964</v>
      </c>
    </row>
    <row r="16" spans="1:63" s="126" customFormat="1" ht="17.25" customHeight="1" thickBot="1" x14ac:dyDescent="0.35">
      <c r="A16" s="226"/>
      <c r="B16" s="228"/>
      <c r="C16" s="39" t="s">
        <v>83</v>
      </c>
      <c r="D16" s="32" t="s">
        <v>133</v>
      </c>
      <c r="E16" s="38" t="s">
        <v>93</v>
      </c>
      <c r="F16" s="170">
        <f t="shared" si="0"/>
        <v>43515</v>
      </c>
      <c r="G16" s="171">
        <v>0.25104166666666666</v>
      </c>
      <c r="H16" s="171">
        <v>0.25104166666666666</v>
      </c>
      <c r="I16" s="170">
        <v>43521</v>
      </c>
      <c r="J16" s="171">
        <v>0</v>
      </c>
      <c r="K16" s="171">
        <v>0</v>
      </c>
      <c r="L16" s="25"/>
      <c r="M16" s="25"/>
      <c r="N16" s="25"/>
      <c r="O16" s="25"/>
      <c r="P16" s="25"/>
      <c r="Q16" s="25"/>
      <c r="R16" s="25"/>
      <c r="S16" s="27">
        <v>226</v>
      </c>
      <c r="T16" s="27"/>
      <c r="U16" s="25"/>
      <c r="V16" s="25"/>
      <c r="W16" s="25"/>
      <c r="X16" s="25"/>
      <c r="Y16" s="25"/>
      <c r="Z16" s="21"/>
      <c r="AA16" s="2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98">
        <f t="shared" si="2"/>
        <v>0</v>
      </c>
      <c r="AN16" s="23" t="e">
        <f t="shared" si="3"/>
        <v>#DIV/0!</v>
      </c>
      <c r="AO16" s="24" t="e">
        <f t="shared" si="4"/>
        <v>#DIV/0!</v>
      </c>
      <c r="AP16" s="89" t="e">
        <f t="shared" si="5"/>
        <v>#DIV/0!</v>
      </c>
      <c r="AQ16" s="90" t="e">
        <f t="shared" si="6"/>
        <v>#DIV/0!</v>
      </c>
      <c r="AR16" s="91" t="e">
        <f t="shared" si="7"/>
        <v>#DIV/0!</v>
      </c>
      <c r="AS16" s="104" t="e">
        <f t="shared" si="8"/>
        <v>#DIV/0!</v>
      </c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</row>
    <row r="17" spans="1:63" s="125" customFormat="1" ht="17.25" customHeight="1" thickBot="1" x14ac:dyDescent="0.35">
      <c r="A17" s="226"/>
      <c r="B17" s="239" t="s">
        <v>218</v>
      </c>
      <c r="C17" s="39" t="s">
        <v>62</v>
      </c>
      <c r="D17" s="38" t="s">
        <v>92</v>
      </c>
      <c r="E17" s="38" t="s">
        <v>93</v>
      </c>
      <c r="F17" s="170">
        <f t="shared" si="0"/>
        <v>43515</v>
      </c>
      <c r="G17" s="171">
        <v>0.29502314814814817</v>
      </c>
      <c r="H17" s="171">
        <v>0.2971064814814815</v>
      </c>
      <c r="I17" s="170">
        <f t="shared" ref="I17:I18" si="9">$D$3</f>
        <v>43515</v>
      </c>
      <c r="J17" s="171">
        <v>0.29502314814814817</v>
      </c>
      <c r="K17" s="171">
        <v>0.2971064814814815</v>
      </c>
      <c r="L17" s="21"/>
      <c r="M17" s="21"/>
      <c r="N17" s="21"/>
      <c r="O17" s="21"/>
      <c r="P17" s="21"/>
      <c r="Q17" s="21"/>
      <c r="R17" s="20">
        <v>475</v>
      </c>
      <c r="S17" s="25"/>
      <c r="T17" s="84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0">
        <v>150.1</v>
      </c>
      <c r="AF17" s="21"/>
      <c r="AG17" s="21"/>
      <c r="AH17" s="21"/>
      <c r="AI17" s="21"/>
      <c r="AJ17" s="21"/>
      <c r="AK17" s="21"/>
      <c r="AL17" s="21"/>
      <c r="AM17" s="98">
        <f t="shared" si="2"/>
        <v>0</v>
      </c>
      <c r="AN17" s="23" t="e">
        <f t="shared" si="3"/>
        <v>#DIV/0!</v>
      </c>
      <c r="AO17" s="24" t="e">
        <f t="shared" si="4"/>
        <v>#DIV/0!</v>
      </c>
      <c r="AP17" s="89">
        <f t="shared" si="5"/>
        <v>3.1645569620253164</v>
      </c>
      <c r="AQ17" s="90" t="e">
        <f t="shared" si="6"/>
        <v>#DIV/0!</v>
      </c>
      <c r="AR17" s="91" t="e">
        <f t="shared" si="7"/>
        <v>#DIV/0!</v>
      </c>
      <c r="AS17" s="104" t="e">
        <f t="shared" si="8"/>
        <v>#DIV/0!</v>
      </c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</row>
    <row r="18" spans="1:63" s="126" customFormat="1" ht="17.25" customHeight="1" thickBot="1" x14ac:dyDescent="0.35">
      <c r="A18" s="226"/>
      <c r="B18" s="239"/>
      <c r="C18" s="39" t="s">
        <v>63</v>
      </c>
      <c r="D18" s="32"/>
      <c r="E18" s="38" t="s">
        <v>93</v>
      </c>
      <c r="F18" s="170">
        <f t="shared" si="0"/>
        <v>43515</v>
      </c>
      <c r="G18" s="171">
        <v>0.29502314814814817</v>
      </c>
      <c r="H18" s="171">
        <v>0.2971064814814815</v>
      </c>
      <c r="I18" s="170">
        <f t="shared" si="9"/>
        <v>43515</v>
      </c>
      <c r="J18" s="171">
        <v>0.29502314814814817</v>
      </c>
      <c r="K18" s="171">
        <v>0.2971064814814815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>
        <v>163</v>
      </c>
      <c r="Z18" s="21"/>
      <c r="AA18" s="2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98">
        <f t="shared" si="2"/>
        <v>0</v>
      </c>
      <c r="AN18" s="23" t="e">
        <f t="shared" si="3"/>
        <v>#DIV/0!</v>
      </c>
      <c r="AO18" s="24" t="e">
        <f t="shared" si="4"/>
        <v>#DIV/0!</v>
      </c>
      <c r="AP18" s="89" t="e">
        <f t="shared" si="5"/>
        <v>#DIV/0!</v>
      </c>
      <c r="AQ18" s="90" t="e">
        <f t="shared" si="6"/>
        <v>#DIV/0!</v>
      </c>
      <c r="AR18" s="91" t="e">
        <f t="shared" si="7"/>
        <v>#DIV/0!</v>
      </c>
      <c r="AS18" s="104" t="e">
        <f t="shared" si="8"/>
        <v>#DIV/0!</v>
      </c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</row>
    <row r="19" spans="1:63" s="126" customFormat="1" ht="17.25" customHeight="1" thickBot="1" x14ac:dyDescent="0.35">
      <c r="A19" s="226"/>
      <c r="B19" s="239"/>
      <c r="C19" s="39" t="s">
        <v>64</v>
      </c>
      <c r="D19" s="32" t="s">
        <v>133</v>
      </c>
      <c r="E19" s="38" t="s">
        <v>93</v>
      </c>
      <c r="F19" s="170">
        <f t="shared" si="0"/>
        <v>43515</v>
      </c>
      <c r="G19" s="171">
        <v>0.29502314814814817</v>
      </c>
      <c r="H19" s="171">
        <v>0.2971064814814815</v>
      </c>
      <c r="I19" s="170">
        <v>43521</v>
      </c>
      <c r="J19" s="171">
        <v>0.76006944444444446</v>
      </c>
      <c r="K19" s="171">
        <v>0.7631944444444444</v>
      </c>
      <c r="L19" s="25"/>
      <c r="M19" s="25"/>
      <c r="N19" s="25"/>
      <c r="O19" s="25"/>
      <c r="P19" s="25"/>
      <c r="Q19" s="25"/>
      <c r="R19" s="25"/>
      <c r="S19" s="27">
        <v>167</v>
      </c>
      <c r="T19" s="27"/>
      <c r="U19" s="25"/>
      <c r="V19" s="25"/>
      <c r="W19" s="25"/>
      <c r="X19" s="25"/>
      <c r="Y19" s="25"/>
      <c r="Z19" s="21"/>
      <c r="AA19" s="21"/>
      <c r="AB19" s="25"/>
      <c r="AC19" s="84"/>
      <c r="AD19" s="20">
        <v>6.34</v>
      </c>
      <c r="AE19" s="25"/>
      <c r="AF19" s="26">
        <v>54.8</v>
      </c>
      <c r="AG19" s="26">
        <v>50.5</v>
      </c>
      <c r="AH19" s="26">
        <v>0.04</v>
      </c>
      <c r="AI19" s="26">
        <v>0.56999999999999995</v>
      </c>
      <c r="AJ19" s="26">
        <v>89.8</v>
      </c>
      <c r="AK19" s="26">
        <v>116.1</v>
      </c>
      <c r="AL19" s="26">
        <v>210</v>
      </c>
      <c r="AM19" s="98">
        <f t="shared" si="2"/>
        <v>0</v>
      </c>
      <c r="AN19" s="23" t="e">
        <f t="shared" si="3"/>
        <v>#DIV/0!</v>
      </c>
      <c r="AO19" s="24" t="e">
        <f t="shared" si="4"/>
        <v>#DIV/0!</v>
      </c>
      <c r="AP19" s="89" t="e">
        <f t="shared" si="5"/>
        <v>#DIV/0!</v>
      </c>
      <c r="AQ19" s="90">
        <f t="shared" si="6"/>
        <v>3.0474452554744529</v>
      </c>
      <c r="AR19" s="91">
        <f t="shared" si="7"/>
        <v>3.3069306930693068</v>
      </c>
      <c r="AS19" s="104">
        <f t="shared" si="8"/>
        <v>1.085148514851485</v>
      </c>
      <c r="AT19" s="127">
        <v>50490.566037735844</v>
      </c>
      <c r="AU19" s="127">
        <v>14026.968607328992</v>
      </c>
      <c r="AV19" s="127">
        <v>36463.597430406851</v>
      </c>
      <c r="AW19" s="127">
        <v>1623.1263383297646</v>
      </c>
      <c r="AX19" s="127">
        <v>236.57976000000005</v>
      </c>
      <c r="AY19" s="128">
        <v>0.14575560411609501</v>
      </c>
      <c r="AZ19" s="129">
        <v>43.726681234828504</v>
      </c>
      <c r="BA19" s="127">
        <v>6611.1029564136215</v>
      </c>
      <c r="BB19" s="127">
        <v>319.40856000000002</v>
      </c>
      <c r="BC19" s="128">
        <v>4.8313959426411986E-2</v>
      </c>
      <c r="BD19" s="130">
        <v>1.4109960261548196</v>
      </c>
      <c r="BE19" s="131">
        <v>457</v>
      </c>
      <c r="BF19" s="127">
        <v>5652.0342612419699</v>
      </c>
      <c r="BG19" s="127">
        <v>19837.259100642397</v>
      </c>
      <c r="BH19" s="127">
        <v>2740.074773779098</v>
      </c>
      <c r="BI19" s="130">
        <v>0.43319999999999997</v>
      </c>
      <c r="BJ19" s="130">
        <v>26.261401358490552</v>
      </c>
      <c r="BK19" s="130">
        <v>0.52012491479820611</v>
      </c>
    </row>
    <row r="20" spans="1:63" s="126" customFormat="1" ht="17.25" customHeight="1" thickBot="1" x14ac:dyDescent="0.35">
      <c r="A20" s="226"/>
      <c r="B20" s="239"/>
      <c r="C20" s="39" t="s">
        <v>85</v>
      </c>
      <c r="D20" s="32" t="s">
        <v>133</v>
      </c>
      <c r="E20" s="38" t="s">
        <v>93</v>
      </c>
      <c r="F20" s="170">
        <f t="shared" si="0"/>
        <v>43515</v>
      </c>
      <c r="G20" s="171">
        <v>0.29571759259259262</v>
      </c>
      <c r="H20" s="171">
        <v>0.29571759259259262</v>
      </c>
      <c r="I20" s="170">
        <v>43521</v>
      </c>
      <c r="J20" s="171">
        <v>0</v>
      </c>
      <c r="K20" s="171">
        <v>0</v>
      </c>
      <c r="L20" s="25"/>
      <c r="M20" s="25"/>
      <c r="N20" s="25"/>
      <c r="O20" s="25"/>
      <c r="P20" s="25"/>
      <c r="Q20" s="25"/>
      <c r="R20" s="25"/>
      <c r="S20" s="27">
        <v>184</v>
      </c>
      <c r="T20" s="27"/>
      <c r="U20" s="25"/>
      <c r="V20" s="25"/>
      <c r="W20" s="25"/>
      <c r="X20" s="25"/>
      <c r="Y20" s="25"/>
      <c r="Z20" s="21"/>
      <c r="AA20" s="21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98">
        <f t="shared" si="2"/>
        <v>0</v>
      </c>
      <c r="AN20" s="23" t="e">
        <f t="shared" si="3"/>
        <v>#DIV/0!</v>
      </c>
      <c r="AO20" s="24" t="e">
        <f t="shared" si="4"/>
        <v>#DIV/0!</v>
      </c>
      <c r="AP20" s="89" t="e">
        <f t="shared" si="5"/>
        <v>#DIV/0!</v>
      </c>
      <c r="AQ20" s="90" t="e">
        <f t="shared" si="6"/>
        <v>#DIV/0!</v>
      </c>
      <c r="AR20" s="91" t="e">
        <f t="shared" si="7"/>
        <v>#DIV/0!</v>
      </c>
      <c r="AS20" s="104" t="e">
        <f t="shared" si="8"/>
        <v>#DIV/0!</v>
      </c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</row>
    <row r="21" spans="1:63" s="125" customFormat="1" ht="17.25" customHeight="1" thickBot="1" x14ac:dyDescent="0.35">
      <c r="A21" s="225" t="s">
        <v>22</v>
      </c>
      <c r="B21" s="227" t="s">
        <v>219</v>
      </c>
      <c r="C21" s="39" t="s">
        <v>51</v>
      </c>
      <c r="D21" s="38" t="s">
        <v>92</v>
      </c>
      <c r="E21" s="38" t="s">
        <v>93</v>
      </c>
      <c r="F21" s="170">
        <f t="shared" si="0"/>
        <v>43515</v>
      </c>
      <c r="G21" s="171">
        <v>0.3347222222222222</v>
      </c>
      <c r="H21" s="171">
        <v>0.3368072222222222</v>
      </c>
      <c r="I21" s="170">
        <f t="shared" ref="I21:I22" si="10">$D$3</f>
        <v>43515</v>
      </c>
      <c r="J21" s="171">
        <v>0.33611111111111108</v>
      </c>
      <c r="K21" s="171">
        <v>0.33888888888888885</v>
      </c>
      <c r="L21" s="21"/>
      <c r="M21" s="21"/>
      <c r="N21" s="21"/>
      <c r="O21" s="21"/>
      <c r="P21" s="21"/>
      <c r="Q21" s="21"/>
      <c r="R21" s="20">
        <v>921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0">
        <v>306.10000000000002</v>
      </c>
      <c r="AF21" s="21"/>
      <c r="AG21" s="21"/>
      <c r="AH21" s="21"/>
      <c r="AI21" s="21"/>
      <c r="AJ21" s="21"/>
      <c r="AK21" s="21"/>
      <c r="AL21" s="21"/>
      <c r="AM21" s="98">
        <f t="shared" si="2"/>
        <v>0</v>
      </c>
      <c r="AN21" s="23" t="e">
        <f t="shared" si="3"/>
        <v>#DIV/0!</v>
      </c>
      <c r="AO21" s="24" t="e">
        <f t="shared" si="4"/>
        <v>#DIV/0!</v>
      </c>
      <c r="AP21" s="89">
        <f t="shared" si="5"/>
        <v>3.0088206468474352</v>
      </c>
      <c r="AQ21" s="90" t="e">
        <f t="shared" si="6"/>
        <v>#DIV/0!</v>
      </c>
      <c r="AR21" s="91" t="e">
        <f t="shared" si="7"/>
        <v>#DIV/0!</v>
      </c>
      <c r="AS21" s="104" t="e">
        <f t="shared" si="8"/>
        <v>#DIV/0!</v>
      </c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</row>
    <row r="22" spans="1:63" s="126" customFormat="1" ht="17.25" customHeight="1" thickBot="1" x14ac:dyDescent="0.35">
      <c r="A22" s="226"/>
      <c r="B22" s="228"/>
      <c r="C22" s="39" t="s">
        <v>52</v>
      </c>
      <c r="D22" s="32"/>
      <c r="E22" s="38" t="s">
        <v>93</v>
      </c>
      <c r="F22" s="170">
        <f t="shared" si="0"/>
        <v>43515</v>
      </c>
      <c r="G22" s="171">
        <v>0.3347222222222222</v>
      </c>
      <c r="H22" s="171">
        <v>0.3368072222222222</v>
      </c>
      <c r="I22" s="170">
        <f t="shared" si="10"/>
        <v>43515</v>
      </c>
      <c r="J22" s="171">
        <v>0.33611111111111108</v>
      </c>
      <c r="K22" s="171">
        <v>0.33888888888888885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>
        <v>436</v>
      </c>
      <c r="Z22" s="21"/>
      <c r="AA22" s="2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98">
        <f t="shared" si="2"/>
        <v>0</v>
      </c>
      <c r="AN22" s="23" t="e">
        <f t="shared" si="3"/>
        <v>#DIV/0!</v>
      </c>
      <c r="AO22" s="24" t="e">
        <f t="shared" si="4"/>
        <v>#DIV/0!</v>
      </c>
      <c r="AP22" s="89" t="e">
        <f t="shared" si="5"/>
        <v>#DIV/0!</v>
      </c>
      <c r="AQ22" s="90" t="e">
        <f t="shared" si="6"/>
        <v>#DIV/0!</v>
      </c>
      <c r="AR22" s="91" t="e">
        <f t="shared" si="7"/>
        <v>#DIV/0!</v>
      </c>
      <c r="AS22" s="104" t="e">
        <f t="shared" si="8"/>
        <v>#DIV/0!</v>
      </c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</row>
    <row r="23" spans="1:63" s="126" customFormat="1" ht="17.25" customHeight="1" thickBot="1" x14ac:dyDescent="0.35">
      <c r="A23" s="226"/>
      <c r="B23" s="228"/>
      <c r="C23" s="39" t="s">
        <v>53</v>
      </c>
      <c r="D23" s="32" t="s">
        <v>133</v>
      </c>
      <c r="E23" s="38" t="s">
        <v>93</v>
      </c>
      <c r="F23" s="170">
        <f t="shared" si="0"/>
        <v>43515</v>
      </c>
      <c r="G23" s="171">
        <v>0.3347222222222222</v>
      </c>
      <c r="H23" s="171">
        <v>0.3368072222222222</v>
      </c>
      <c r="I23" s="170">
        <v>43521</v>
      </c>
      <c r="J23" s="171">
        <v>0.72569444444444453</v>
      </c>
      <c r="K23" s="171">
        <v>0.72881944444444446</v>
      </c>
      <c r="L23" s="25"/>
      <c r="M23" s="25"/>
      <c r="N23" s="25"/>
      <c r="O23" s="25"/>
      <c r="P23" s="25"/>
      <c r="Q23" s="25"/>
      <c r="R23" s="25"/>
      <c r="S23" s="27">
        <v>310</v>
      </c>
      <c r="T23" s="27"/>
      <c r="U23" s="25"/>
      <c r="V23" s="25"/>
      <c r="W23" s="25"/>
      <c r="X23" s="25"/>
      <c r="Y23" s="25"/>
      <c r="Z23" s="21"/>
      <c r="AA23" s="21"/>
      <c r="AB23" s="25"/>
      <c r="AC23" s="84"/>
      <c r="AD23" s="20">
        <v>7.7</v>
      </c>
      <c r="AE23" s="25"/>
      <c r="AF23" s="26">
        <v>116.8</v>
      </c>
      <c r="AG23" s="26">
        <v>103</v>
      </c>
      <c r="AH23" s="26">
        <v>0.45</v>
      </c>
      <c r="AI23" s="26">
        <v>1.53</v>
      </c>
      <c r="AJ23" s="26">
        <v>95.4</v>
      </c>
      <c r="AK23" s="26">
        <v>70.5</v>
      </c>
      <c r="AL23" s="26">
        <v>91.5</v>
      </c>
      <c r="AM23" s="98">
        <f t="shared" si="2"/>
        <v>0</v>
      </c>
      <c r="AN23" s="23" t="e">
        <f t="shared" si="3"/>
        <v>#DIV/0!</v>
      </c>
      <c r="AO23" s="24" t="e">
        <f t="shared" si="4"/>
        <v>#DIV/0!</v>
      </c>
      <c r="AP23" s="89" t="e">
        <f t="shared" si="5"/>
        <v>#DIV/0!</v>
      </c>
      <c r="AQ23" s="90">
        <f t="shared" si="6"/>
        <v>2.654109589041096</v>
      </c>
      <c r="AR23" s="91">
        <f t="shared" si="7"/>
        <v>3.0097087378640777</v>
      </c>
      <c r="AS23" s="104">
        <f t="shared" si="8"/>
        <v>1.1339805825242719</v>
      </c>
      <c r="AT23" s="127">
        <v>102805.03144654087</v>
      </c>
      <c r="AU23" s="127">
        <v>19388.543223842789</v>
      </c>
      <c r="AV23" s="127">
        <v>83416.488222698084</v>
      </c>
      <c r="AW23" s="127">
        <v>3855.4603854389725</v>
      </c>
      <c r="AX23" s="127">
        <v>988.25112000000013</v>
      </c>
      <c r="AY23" s="128">
        <v>0.2563250613940572</v>
      </c>
      <c r="AZ23" s="129">
        <v>76.897518418217174</v>
      </c>
      <c r="BA23" s="127">
        <v>14341.490519501631</v>
      </c>
      <c r="BB23" s="127">
        <v>994.46328000000017</v>
      </c>
      <c r="BC23" s="128">
        <v>6.9341696293542435E-2</v>
      </c>
      <c r="BD23" s="130">
        <v>1.4277400227094066</v>
      </c>
      <c r="BE23" s="131">
        <v>462</v>
      </c>
      <c r="BF23" s="127">
        <v>9694.8608137044976</v>
      </c>
      <c r="BG23" s="127">
        <v>50868.308351177737</v>
      </c>
      <c r="BH23" s="127">
        <v>4656.368152875244</v>
      </c>
      <c r="BI23" s="130">
        <v>6.4402400000000002</v>
      </c>
      <c r="BJ23" s="130">
        <v>88.691606138364747</v>
      </c>
      <c r="BK23" s="130">
        <v>0.86271658974672671</v>
      </c>
    </row>
    <row r="24" spans="1:63" s="126" customFormat="1" ht="17.25" customHeight="1" thickBot="1" x14ac:dyDescent="0.35">
      <c r="A24" s="226"/>
      <c r="B24" s="228"/>
      <c r="C24" s="39" t="s">
        <v>142</v>
      </c>
      <c r="D24" s="32" t="s">
        <v>133</v>
      </c>
      <c r="E24" s="38" t="s">
        <v>93</v>
      </c>
      <c r="F24" s="170">
        <f t="shared" si="0"/>
        <v>43515</v>
      </c>
      <c r="G24" s="171">
        <v>0.3347222222222222</v>
      </c>
      <c r="H24" s="171">
        <v>0.3347222222222222</v>
      </c>
      <c r="I24" s="170">
        <v>43521</v>
      </c>
      <c r="J24" s="171">
        <v>0</v>
      </c>
      <c r="K24" s="171">
        <v>0</v>
      </c>
      <c r="L24" s="25"/>
      <c r="M24" s="25"/>
      <c r="N24" s="25"/>
      <c r="O24" s="25"/>
      <c r="P24" s="25"/>
      <c r="Q24" s="25"/>
      <c r="R24" s="25"/>
      <c r="S24" s="27">
        <v>348</v>
      </c>
      <c r="T24" s="27"/>
      <c r="U24" s="25"/>
      <c r="V24" s="25"/>
      <c r="W24" s="25"/>
      <c r="X24" s="25"/>
      <c r="Y24" s="25"/>
      <c r="Z24" s="21"/>
      <c r="AA24" s="2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98">
        <f t="shared" si="2"/>
        <v>0</v>
      </c>
      <c r="AN24" s="23" t="e">
        <f t="shared" si="3"/>
        <v>#DIV/0!</v>
      </c>
      <c r="AO24" s="24" t="e">
        <f t="shared" si="4"/>
        <v>#DIV/0!</v>
      </c>
      <c r="AP24" s="89" t="e">
        <f t="shared" si="5"/>
        <v>#DIV/0!</v>
      </c>
      <c r="AQ24" s="90" t="e">
        <f t="shared" si="6"/>
        <v>#DIV/0!</v>
      </c>
      <c r="AR24" s="91" t="e">
        <f t="shared" si="7"/>
        <v>#DIV/0!</v>
      </c>
      <c r="AS24" s="104" t="e">
        <f t="shared" si="8"/>
        <v>#DIV/0!</v>
      </c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</row>
    <row r="25" spans="1:63" s="125" customFormat="1" ht="17.25" customHeight="1" thickBot="1" x14ac:dyDescent="0.35">
      <c r="A25" s="226"/>
      <c r="B25" s="239" t="s">
        <v>218</v>
      </c>
      <c r="C25" s="39" t="s">
        <v>65</v>
      </c>
      <c r="D25" s="38" t="s">
        <v>92</v>
      </c>
      <c r="E25" s="38" t="s">
        <v>93</v>
      </c>
      <c r="F25" s="170">
        <f t="shared" si="0"/>
        <v>43515</v>
      </c>
      <c r="G25" s="171">
        <v>0.36863425925925924</v>
      </c>
      <c r="H25" s="171">
        <v>0.37071759259259257</v>
      </c>
      <c r="I25" s="170">
        <f t="shared" ref="I25:I26" si="11">$D$3</f>
        <v>43515</v>
      </c>
      <c r="J25" s="171">
        <v>0.36863425925925924</v>
      </c>
      <c r="K25" s="171">
        <v>0.37071759259259257</v>
      </c>
      <c r="L25" s="21"/>
      <c r="M25" s="21"/>
      <c r="N25" s="21"/>
      <c r="O25" s="21"/>
      <c r="P25" s="21"/>
      <c r="Q25" s="21"/>
      <c r="R25" s="20">
        <v>884</v>
      </c>
      <c r="S25" s="25"/>
      <c r="T25" s="84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0">
        <v>318.2</v>
      </c>
      <c r="AF25" s="21"/>
      <c r="AG25" s="21"/>
      <c r="AH25" s="21"/>
      <c r="AI25" s="21"/>
      <c r="AJ25" s="21"/>
      <c r="AK25" s="21"/>
      <c r="AL25" s="21"/>
      <c r="AM25" s="98">
        <f t="shared" si="2"/>
        <v>0</v>
      </c>
      <c r="AN25" s="23" t="e">
        <f t="shared" si="3"/>
        <v>#DIV/0!</v>
      </c>
      <c r="AO25" s="24" t="e">
        <f t="shared" si="4"/>
        <v>#DIV/0!</v>
      </c>
      <c r="AP25" s="89">
        <f t="shared" si="5"/>
        <v>2.778126964173476</v>
      </c>
      <c r="AQ25" s="90" t="e">
        <f t="shared" si="6"/>
        <v>#DIV/0!</v>
      </c>
      <c r="AR25" s="91" t="e">
        <f t="shared" si="7"/>
        <v>#DIV/0!</v>
      </c>
      <c r="AS25" s="104" t="e">
        <f t="shared" si="8"/>
        <v>#DIV/0!</v>
      </c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</row>
    <row r="26" spans="1:63" s="126" customFormat="1" ht="17.25" customHeight="1" thickBot="1" x14ac:dyDescent="0.35">
      <c r="A26" s="226"/>
      <c r="B26" s="239"/>
      <c r="C26" s="39" t="s">
        <v>66</v>
      </c>
      <c r="D26" s="32"/>
      <c r="E26" s="38" t="s">
        <v>93</v>
      </c>
      <c r="F26" s="170">
        <f t="shared" si="0"/>
        <v>43515</v>
      </c>
      <c r="G26" s="171">
        <v>0.36863425925925924</v>
      </c>
      <c r="H26" s="171">
        <v>0.37071759259259257</v>
      </c>
      <c r="I26" s="170">
        <f t="shared" si="11"/>
        <v>43515</v>
      </c>
      <c r="J26" s="171">
        <v>0.36863425925925924</v>
      </c>
      <c r="K26" s="171">
        <v>0.37071759259259257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>
        <v>293</v>
      </c>
      <c r="Z26" s="21"/>
      <c r="AA26" s="2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98">
        <f t="shared" si="2"/>
        <v>0</v>
      </c>
      <c r="AN26" s="23" t="e">
        <f t="shared" si="3"/>
        <v>#DIV/0!</v>
      </c>
      <c r="AO26" s="24" t="e">
        <f t="shared" si="4"/>
        <v>#DIV/0!</v>
      </c>
      <c r="AP26" s="89" t="e">
        <f t="shared" si="5"/>
        <v>#DIV/0!</v>
      </c>
      <c r="AQ26" s="90" t="e">
        <f t="shared" si="6"/>
        <v>#DIV/0!</v>
      </c>
      <c r="AR26" s="91" t="e">
        <f t="shared" si="7"/>
        <v>#DIV/0!</v>
      </c>
      <c r="AS26" s="104" t="e">
        <f t="shared" si="8"/>
        <v>#DIV/0!</v>
      </c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</row>
    <row r="27" spans="1:63" s="126" customFormat="1" ht="17.25" customHeight="1" thickBot="1" x14ac:dyDescent="0.35">
      <c r="A27" s="226"/>
      <c r="B27" s="239"/>
      <c r="C27" s="39" t="s">
        <v>67</v>
      </c>
      <c r="D27" s="32" t="s">
        <v>133</v>
      </c>
      <c r="E27" s="38" t="s">
        <v>93</v>
      </c>
      <c r="F27" s="170">
        <f t="shared" si="0"/>
        <v>43515</v>
      </c>
      <c r="G27" s="171">
        <v>0.36863425925925924</v>
      </c>
      <c r="H27" s="171">
        <v>0.37071759259259257</v>
      </c>
      <c r="I27" s="170">
        <v>43521</v>
      </c>
      <c r="J27" s="171">
        <v>0.76666666666666661</v>
      </c>
      <c r="K27" s="171">
        <v>0.77118055555555554</v>
      </c>
      <c r="L27" s="25"/>
      <c r="M27" s="25"/>
      <c r="N27" s="25"/>
      <c r="O27" s="25"/>
      <c r="P27" s="25"/>
      <c r="Q27" s="25"/>
      <c r="R27" s="25"/>
      <c r="S27" s="27">
        <v>290</v>
      </c>
      <c r="T27" s="27"/>
      <c r="U27" s="25"/>
      <c r="V27" s="25"/>
      <c r="W27" s="25"/>
      <c r="X27" s="25"/>
      <c r="Y27" s="25"/>
      <c r="Z27" s="21"/>
      <c r="AA27" s="21"/>
      <c r="AB27" s="25"/>
      <c r="AC27" s="84"/>
      <c r="AD27" s="20">
        <v>8.3800000000000008</v>
      </c>
      <c r="AE27" s="25"/>
      <c r="AF27" s="26">
        <v>105.9</v>
      </c>
      <c r="AG27" s="26">
        <v>94.7</v>
      </c>
      <c r="AH27" s="26">
        <v>0.36</v>
      </c>
      <c r="AI27" s="26">
        <v>1.05</v>
      </c>
      <c r="AJ27" s="26">
        <v>111.4</v>
      </c>
      <c r="AK27" s="26">
        <v>73.900000000000006</v>
      </c>
      <c r="AL27" s="26">
        <v>91.5</v>
      </c>
      <c r="AM27" s="98">
        <f t="shared" si="2"/>
        <v>0</v>
      </c>
      <c r="AN27" s="23" t="e">
        <f t="shared" si="3"/>
        <v>#DIV/0!</v>
      </c>
      <c r="AO27" s="24" t="e">
        <f t="shared" si="4"/>
        <v>#DIV/0!</v>
      </c>
      <c r="AP27" s="89" t="e">
        <f t="shared" si="5"/>
        <v>#DIV/0!</v>
      </c>
      <c r="AQ27" s="90">
        <f t="shared" si="6"/>
        <v>2.738432483474976</v>
      </c>
      <c r="AR27" s="91">
        <f t="shared" si="7"/>
        <v>3.0623020063357971</v>
      </c>
      <c r="AS27" s="104">
        <f t="shared" si="8"/>
        <v>1.1182682154171066</v>
      </c>
      <c r="AT27" s="127">
        <v>94716.981132075467</v>
      </c>
      <c r="AU27" s="127">
        <v>19537.109611732856</v>
      </c>
      <c r="AV27" s="127">
        <v>75179.871520342611</v>
      </c>
      <c r="AW27" s="127">
        <v>4087.7944325481803</v>
      </c>
      <c r="AX27" s="127">
        <v>952.01352000000009</v>
      </c>
      <c r="AY27" s="128">
        <v>0.23289173066526977</v>
      </c>
      <c r="AZ27" s="129">
        <v>69.867519199580926</v>
      </c>
      <c r="BA27" s="127">
        <v>12290.544348022089</v>
      </c>
      <c r="BB27" s="127">
        <v>961.84944000000019</v>
      </c>
      <c r="BC27" s="128">
        <v>7.8259303474608924E-2</v>
      </c>
      <c r="BD27" s="130">
        <v>1.9127159330240062</v>
      </c>
      <c r="BE27" s="131">
        <v>455</v>
      </c>
      <c r="BF27" s="127">
        <v>11563.169164882229</v>
      </c>
      <c r="BG27" s="127">
        <v>41442.184154175593</v>
      </c>
      <c r="BH27" s="127">
        <v>5796.1794207145276</v>
      </c>
      <c r="BI27" s="130">
        <v>8.2019199999999994</v>
      </c>
      <c r="BJ27" s="130">
        <v>92.763141232704371</v>
      </c>
      <c r="BK27" s="130">
        <v>0.97937180982735705</v>
      </c>
    </row>
    <row r="28" spans="1:63" s="126" customFormat="1" ht="17.25" customHeight="1" thickBot="1" x14ac:dyDescent="0.35">
      <c r="A28" s="226"/>
      <c r="B28" s="239"/>
      <c r="C28" s="39" t="s">
        <v>68</v>
      </c>
      <c r="D28" s="32" t="s">
        <v>133</v>
      </c>
      <c r="E28" s="38" t="s">
        <v>93</v>
      </c>
      <c r="F28" s="170">
        <f t="shared" si="0"/>
        <v>43515</v>
      </c>
      <c r="G28" s="171">
        <v>0.36863425925925924</v>
      </c>
      <c r="H28" s="171">
        <v>0.36863425925925924</v>
      </c>
      <c r="I28" s="170">
        <v>43521</v>
      </c>
      <c r="J28" s="171">
        <v>0</v>
      </c>
      <c r="K28" s="171">
        <v>0</v>
      </c>
      <c r="L28" s="25"/>
      <c r="M28" s="25"/>
      <c r="N28" s="25"/>
      <c r="O28" s="25"/>
      <c r="P28" s="25"/>
      <c r="Q28" s="25"/>
      <c r="R28" s="25"/>
      <c r="S28" s="27">
        <v>313</v>
      </c>
      <c r="T28" s="27"/>
      <c r="U28" s="25"/>
      <c r="V28" s="25"/>
      <c r="W28" s="25"/>
      <c r="X28" s="25"/>
      <c r="Y28" s="25"/>
      <c r="Z28" s="21"/>
      <c r="AA28" s="2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98">
        <f t="shared" si="2"/>
        <v>0</v>
      </c>
      <c r="AN28" s="23" t="e">
        <f t="shared" si="3"/>
        <v>#DIV/0!</v>
      </c>
      <c r="AO28" s="24" t="e">
        <f t="shared" si="4"/>
        <v>#DIV/0!</v>
      </c>
      <c r="AP28" s="89" t="e">
        <f t="shared" si="5"/>
        <v>#DIV/0!</v>
      </c>
      <c r="AQ28" s="90" t="e">
        <f t="shared" si="6"/>
        <v>#DIV/0!</v>
      </c>
      <c r="AR28" s="91" t="e">
        <f t="shared" si="7"/>
        <v>#DIV/0!</v>
      </c>
      <c r="AS28" s="104" t="e">
        <f t="shared" si="8"/>
        <v>#DIV/0!</v>
      </c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</row>
    <row r="29" spans="1:63" s="125" customFormat="1" ht="17.25" customHeight="1" thickBot="1" x14ac:dyDescent="0.35">
      <c r="A29" s="225" t="s">
        <v>23</v>
      </c>
      <c r="B29" s="227" t="s">
        <v>219</v>
      </c>
      <c r="C29" s="39" t="s">
        <v>55</v>
      </c>
      <c r="D29" s="38" t="s">
        <v>92</v>
      </c>
      <c r="E29" s="38" t="s">
        <v>93</v>
      </c>
      <c r="F29" s="170">
        <f t="shared" si="0"/>
        <v>43515</v>
      </c>
      <c r="G29" s="171">
        <v>0.42083333333333334</v>
      </c>
      <c r="H29" s="171">
        <v>0.42291833333333334</v>
      </c>
      <c r="I29" s="170">
        <f t="shared" ref="I29:I30" si="12">$D$3</f>
        <v>43515</v>
      </c>
      <c r="J29" s="171">
        <v>0.42083333333333334</v>
      </c>
      <c r="K29" s="171">
        <v>0.42291666666666666</v>
      </c>
      <c r="L29" s="21"/>
      <c r="M29" s="21"/>
      <c r="N29" s="21"/>
      <c r="O29" s="21"/>
      <c r="P29" s="21"/>
      <c r="Q29" s="21"/>
      <c r="R29" s="20">
        <v>1119</v>
      </c>
      <c r="S29" s="25"/>
      <c r="T29" s="84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0">
        <v>359.2</v>
      </c>
      <c r="AF29" s="21"/>
      <c r="AG29" s="21"/>
      <c r="AH29" s="21"/>
      <c r="AI29" s="21"/>
      <c r="AJ29" s="21"/>
      <c r="AK29" s="21"/>
      <c r="AL29" s="21"/>
      <c r="AM29" s="98">
        <f t="shared" si="2"/>
        <v>0</v>
      </c>
      <c r="AN29" s="23" t="e">
        <f t="shared" si="3"/>
        <v>#DIV/0!</v>
      </c>
      <c r="AO29" s="24" t="e">
        <f t="shared" si="4"/>
        <v>#DIV/0!</v>
      </c>
      <c r="AP29" s="89">
        <f t="shared" si="5"/>
        <v>3.1152561247216037</v>
      </c>
      <c r="AQ29" s="90" t="e">
        <f t="shared" si="6"/>
        <v>#DIV/0!</v>
      </c>
      <c r="AR29" s="91" t="e">
        <f t="shared" si="7"/>
        <v>#DIV/0!</v>
      </c>
      <c r="AS29" s="104" t="e">
        <f t="shared" si="8"/>
        <v>#DIV/0!</v>
      </c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</row>
    <row r="30" spans="1:63" s="126" customFormat="1" ht="17.25" customHeight="1" thickBot="1" x14ac:dyDescent="0.35">
      <c r="A30" s="226"/>
      <c r="B30" s="228"/>
      <c r="C30" s="39" t="s">
        <v>56</v>
      </c>
      <c r="D30" s="32"/>
      <c r="E30" s="38" t="s">
        <v>93</v>
      </c>
      <c r="F30" s="170">
        <f t="shared" si="0"/>
        <v>43515</v>
      </c>
      <c r="G30" s="171">
        <v>0.42083333333333334</v>
      </c>
      <c r="H30" s="171">
        <v>0.42291833333333334</v>
      </c>
      <c r="I30" s="170">
        <f t="shared" si="12"/>
        <v>43515</v>
      </c>
      <c r="J30" s="171">
        <v>0.42083333333333334</v>
      </c>
      <c r="K30" s="171">
        <v>0.42291666666666666</v>
      </c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6">
        <v>395</v>
      </c>
      <c r="Z30" s="21"/>
      <c r="AA30" s="2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98">
        <f t="shared" si="2"/>
        <v>0</v>
      </c>
      <c r="AN30" s="23" t="e">
        <f t="shared" si="3"/>
        <v>#DIV/0!</v>
      </c>
      <c r="AO30" s="24" t="e">
        <f t="shared" si="4"/>
        <v>#DIV/0!</v>
      </c>
      <c r="AP30" s="89" t="e">
        <f t="shared" si="5"/>
        <v>#DIV/0!</v>
      </c>
      <c r="AQ30" s="90" t="e">
        <f t="shared" si="6"/>
        <v>#DIV/0!</v>
      </c>
      <c r="AR30" s="91" t="e">
        <f t="shared" si="7"/>
        <v>#DIV/0!</v>
      </c>
      <c r="AS30" s="104" t="e">
        <f t="shared" si="8"/>
        <v>#DIV/0!</v>
      </c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</row>
    <row r="31" spans="1:63" s="126" customFormat="1" ht="17.25" customHeight="1" thickBot="1" x14ac:dyDescent="0.35">
      <c r="A31" s="226"/>
      <c r="B31" s="228"/>
      <c r="C31" s="39" t="s">
        <v>57</v>
      </c>
      <c r="D31" s="32" t="s">
        <v>133</v>
      </c>
      <c r="E31" s="38" t="s">
        <v>93</v>
      </c>
      <c r="F31" s="170">
        <f t="shared" si="0"/>
        <v>43515</v>
      </c>
      <c r="G31" s="171">
        <v>0.42083333333333334</v>
      </c>
      <c r="H31" s="171">
        <v>0.42291833333333334</v>
      </c>
      <c r="I31" s="170">
        <v>43521</v>
      </c>
      <c r="J31" s="171">
        <v>0.73298611111111101</v>
      </c>
      <c r="K31" s="171">
        <v>0.73611111111111116</v>
      </c>
      <c r="L31" s="25"/>
      <c r="M31" s="25"/>
      <c r="N31" s="25"/>
      <c r="O31" s="25"/>
      <c r="P31" s="25"/>
      <c r="Q31" s="25"/>
      <c r="R31" s="25"/>
      <c r="S31" s="27">
        <v>384</v>
      </c>
      <c r="T31" s="27"/>
      <c r="U31" s="25"/>
      <c r="V31" s="25"/>
      <c r="W31" s="25"/>
      <c r="X31" s="25"/>
      <c r="Y31" s="25"/>
      <c r="Z31" s="21"/>
      <c r="AA31" s="21"/>
      <c r="AB31" s="25"/>
      <c r="AC31" s="84"/>
      <c r="AD31" s="20">
        <v>5.49</v>
      </c>
      <c r="AE31" s="25"/>
      <c r="AF31" s="26">
        <v>123.5</v>
      </c>
      <c r="AG31" s="26">
        <v>99.9</v>
      </c>
      <c r="AH31" s="26">
        <v>0.31</v>
      </c>
      <c r="AI31" s="26">
        <v>1.2</v>
      </c>
      <c r="AJ31" s="26">
        <v>69.900000000000006</v>
      </c>
      <c r="AK31" s="26">
        <v>58.6</v>
      </c>
      <c r="AL31" s="26">
        <v>73.5</v>
      </c>
      <c r="AM31" s="98">
        <f t="shared" si="2"/>
        <v>0</v>
      </c>
      <c r="AN31" s="23" t="e">
        <f t="shared" si="3"/>
        <v>#DIV/0!</v>
      </c>
      <c r="AO31" s="24" t="e">
        <f t="shared" si="4"/>
        <v>#DIV/0!</v>
      </c>
      <c r="AP31" s="89" t="e">
        <f t="shared" si="5"/>
        <v>#DIV/0!</v>
      </c>
      <c r="AQ31" s="90">
        <f t="shared" si="6"/>
        <v>3.1093117408906883</v>
      </c>
      <c r="AR31" s="91">
        <f t="shared" si="7"/>
        <v>3.8438438438438438</v>
      </c>
      <c r="AS31" s="104">
        <f t="shared" si="8"/>
        <v>1.2362362362362362</v>
      </c>
      <c r="AT31" s="127">
        <v>99899.37106918238</v>
      </c>
      <c r="AU31" s="127">
        <v>24162.754366826906</v>
      </c>
      <c r="AV31" s="127">
        <v>75736.616702355474</v>
      </c>
      <c r="AW31" s="127">
        <v>5373.6616702355468</v>
      </c>
      <c r="AX31" s="127">
        <v>1507.4841600000002</v>
      </c>
      <c r="AY31" s="128">
        <v>0.28053201941422595</v>
      </c>
      <c r="AZ31" s="129">
        <v>84.159605824267786</v>
      </c>
      <c r="BA31" s="127">
        <v>17673.753441419394</v>
      </c>
      <c r="BB31" s="127">
        <v>1549.9339200000004</v>
      </c>
      <c r="BC31" s="128">
        <v>8.7696930091128611E-2</v>
      </c>
      <c r="BD31" s="130">
        <v>1.2696657829010569</v>
      </c>
      <c r="BE31" s="131">
        <v>482</v>
      </c>
      <c r="BF31" s="127">
        <v>10474.304068522484</v>
      </c>
      <c r="BG31" s="127">
        <v>35263.383297644541</v>
      </c>
      <c r="BH31" s="127">
        <v>6951.5142245334973</v>
      </c>
      <c r="BI31" s="130">
        <v>7.9708800000000002</v>
      </c>
      <c r="BJ31" s="130">
        <v>59.172976704402501</v>
      </c>
      <c r="BK31" s="130">
        <v>0.59232581818181806</v>
      </c>
    </row>
    <row r="32" spans="1:63" s="126" customFormat="1" ht="17.25" customHeight="1" thickBot="1" x14ac:dyDescent="0.35">
      <c r="A32" s="226"/>
      <c r="B32" s="228"/>
      <c r="C32" s="39" t="s">
        <v>86</v>
      </c>
      <c r="D32" s="32" t="s">
        <v>133</v>
      </c>
      <c r="E32" s="38" t="s">
        <v>93</v>
      </c>
      <c r="F32" s="170">
        <f t="shared" si="0"/>
        <v>43515</v>
      </c>
      <c r="G32" s="171">
        <v>0.42152777777777778</v>
      </c>
      <c r="H32" s="171">
        <v>0.42152777777777778</v>
      </c>
      <c r="I32" s="170">
        <v>43521</v>
      </c>
      <c r="J32" s="171">
        <v>0</v>
      </c>
      <c r="K32" s="171">
        <v>0</v>
      </c>
      <c r="L32" s="25"/>
      <c r="M32" s="25"/>
      <c r="N32" s="25"/>
      <c r="O32" s="25"/>
      <c r="P32" s="25"/>
      <c r="Q32" s="25"/>
      <c r="R32" s="25"/>
      <c r="S32" s="27">
        <v>571</v>
      </c>
      <c r="T32" s="27"/>
      <c r="U32" s="25"/>
      <c r="V32" s="25"/>
      <c r="W32" s="25"/>
      <c r="X32" s="25"/>
      <c r="Y32" s="25"/>
      <c r="Z32" s="21"/>
      <c r="AA32" s="2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98">
        <f t="shared" si="2"/>
        <v>0</v>
      </c>
      <c r="AN32" s="23" t="e">
        <f t="shared" si="3"/>
        <v>#DIV/0!</v>
      </c>
      <c r="AO32" s="24" t="e">
        <f t="shared" si="4"/>
        <v>#DIV/0!</v>
      </c>
      <c r="AP32" s="89" t="e">
        <f t="shared" si="5"/>
        <v>#DIV/0!</v>
      </c>
      <c r="AQ32" s="90" t="e">
        <f t="shared" si="6"/>
        <v>#DIV/0!</v>
      </c>
      <c r="AR32" s="91" t="e">
        <f t="shared" si="7"/>
        <v>#DIV/0!</v>
      </c>
      <c r="AS32" s="104" t="e">
        <f t="shared" si="8"/>
        <v>#DIV/0!</v>
      </c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</row>
    <row r="33" spans="1:63" s="125" customFormat="1" ht="17.25" customHeight="1" thickBot="1" x14ac:dyDescent="0.35">
      <c r="A33" s="226"/>
      <c r="B33" s="239" t="s">
        <v>218</v>
      </c>
      <c r="C33" s="39" t="s">
        <v>69</v>
      </c>
      <c r="D33" s="38" t="s">
        <v>92</v>
      </c>
      <c r="E33" s="38" t="s">
        <v>93</v>
      </c>
      <c r="F33" s="170">
        <f t="shared" si="0"/>
        <v>43515</v>
      </c>
      <c r="G33" s="171">
        <v>0.45717592592592587</v>
      </c>
      <c r="H33" s="171">
        <v>0.45925925925925926</v>
      </c>
      <c r="I33" s="170">
        <f t="shared" ref="I33:I34" si="13">$D$3</f>
        <v>43515</v>
      </c>
      <c r="J33" s="171">
        <v>0.45717592592592587</v>
      </c>
      <c r="K33" s="171">
        <v>0.45925925925925926</v>
      </c>
      <c r="L33" s="21"/>
      <c r="M33" s="21"/>
      <c r="N33" s="21"/>
      <c r="O33" s="21"/>
      <c r="P33" s="21"/>
      <c r="Q33" s="21"/>
      <c r="R33" s="20">
        <v>1042</v>
      </c>
      <c r="S33" s="25"/>
      <c r="T33" s="84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0">
        <v>333.9</v>
      </c>
      <c r="AF33" s="21"/>
      <c r="AG33" s="21"/>
      <c r="AH33" s="21"/>
      <c r="AI33" s="21"/>
      <c r="AJ33" s="21"/>
      <c r="AK33" s="21"/>
      <c r="AL33" s="21"/>
      <c r="AM33" s="98">
        <f t="shared" si="2"/>
        <v>0</v>
      </c>
      <c r="AN33" s="23" t="e">
        <f t="shared" si="3"/>
        <v>#DIV/0!</v>
      </c>
      <c r="AO33" s="24" t="e">
        <f t="shared" si="4"/>
        <v>#DIV/0!</v>
      </c>
      <c r="AP33" s="89">
        <f t="shared" si="5"/>
        <v>3.1206948188080266</v>
      </c>
      <c r="AQ33" s="90" t="e">
        <f t="shared" si="6"/>
        <v>#DIV/0!</v>
      </c>
      <c r="AR33" s="91" t="e">
        <f t="shared" si="7"/>
        <v>#DIV/0!</v>
      </c>
      <c r="AS33" s="104" t="e">
        <f t="shared" si="8"/>
        <v>#DIV/0!</v>
      </c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</row>
    <row r="34" spans="1:63" s="126" customFormat="1" ht="17.25" customHeight="1" thickBot="1" x14ac:dyDescent="0.35">
      <c r="A34" s="226"/>
      <c r="B34" s="239"/>
      <c r="C34" s="39" t="s">
        <v>70</v>
      </c>
      <c r="D34" s="32"/>
      <c r="E34" s="38" t="s">
        <v>93</v>
      </c>
      <c r="F34" s="170">
        <f t="shared" si="0"/>
        <v>43515</v>
      </c>
      <c r="G34" s="171">
        <v>0.45717592592592587</v>
      </c>
      <c r="H34" s="171">
        <v>0.45925925925925926</v>
      </c>
      <c r="I34" s="170">
        <f t="shared" si="13"/>
        <v>43515</v>
      </c>
      <c r="J34" s="171">
        <v>0.45717592592592587</v>
      </c>
      <c r="K34" s="171">
        <v>0.45925925925925926</v>
      </c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>
        <v>361</v>
      </c>
      <c r="Z34" s="21"/>
      <c r="AA34" s="2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98">
        <f t="shared" si="2"/>
        <v>0</v>
      </c>
      <c r="AN34" s="23" t="e">
        <f t="shared" si="3"/>
        <v>#DIV/0!</v>
      </c>
      <c r="AO34" s="24" t="e">
        <f t="shared" si="4"/>
        <v>#DIV/0!</v>
      </c>
      <c r="AP34" s="89" t="e">
        <f t="shared" si="5"/>
        <v>#DIV/0!</v>
      </c>
      <c r="AQ34" s="90" t="e">
        <f t="shared" si="6"/>
        <v>#DIV/0!</v>
      </c>
      <c r="AR34" s="91" t="e">
        <f t="shared" si="7"/>
        <v>#DIV/0!</v>
      </c>
      <c r="AS34" s="104" t="e">
        <f t="shared" si="8"/>
        <v>#DIV/0!</v>
      </c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</row>
    <row r="35" spans="1:63" s="126" customFormat="1" ht="17.25" customHeight="1" thickBot="1" x14ac:dyDescent="0.35">
      <c r="A35" s="226"/>
      <c r="B35" s="239"/>
      <c r="C35" s="39" t="s">
        <v>71</v>
      </c>
      <c r="D35" s="32" t="s">
        <v>133</v>
      </c>
      <c r="E35" s="38" t="s">
        <v>93</v>
      </c>
      <c r="F35" s="170">
        <f t="shared" si="0"/>
        <v>43515</v>
      </c>
      <c r="G35" s="171">
        <v>0.45717592592592587</v>
      </c>
      <c r="H35" s="171">
        <v>0.45925925925925926</v>
      </c>
      <c r="I35" s="170">
        <v>43521</v>
      </c>
      <c r="J35" s="171">
        <v>0.77430555555555547</v>
      </c>
      <c r="K35" s="171">
        <v>0.77743055555555562</v>
      </c>
      <c r="L35" s="25"/>
      <c r="M35" s="25"/>
      <c r="N35" s="25"/>
      <c r="O35" s="25"/>
      <c r="P35" s="25"/>
      <c r="Q35" s="25"/>
      <c r="R35" s="25"/>
      <c r="S35" s="27">
        <v>331</v>
      </c>
      <c r="T35" s="27"/>
      <c r="U35" s="25"/>
      <c r="V35" s="25"/>
      <c r="W35" s="25"/>
      <c r="X35" s="25"/>
      <c r="Y35" s="25"/>
      <c r="Z35" s="21"/>
      <c r="AA35" s="21"/>
      <c r="AB35" s="25"/>
      <c r="AC35" s="84"/>
      <c r="AD35" s="20">
        <v>6.08</v>
      </c>
      <c r="AE35" s="25"/>
      <c r="AF35" s="26">
        <v>112.9</v>
      </c>
      <c r="AG35" s="26">
        <v>94.3</v>
      </c>
      <c r="AH35" s="26">
        <v>0.21</v>
      </c>
      <c r="AI35" s="26">
        <v>0.84</v>
      </c>
      <c r="AJ35" s="26">
        <v>72.7</v>
      </c>
      <c r="AK35" s="26">
        <v>60.8</v>
      </c>
      <c r="AL35" s="26">
        <v>79.599999999999994</v>
      </c>
      <c r="AM35" s="98">
        <f t="shared" si="2"/>
        <v>0</v>
      </c>
      <c r="AN35" s="23" t="e">
        <f t="shared" si="3"/>
        <v>#DIV/0!</v>
      </c>
      <c r="AO35" s="24" t="e">
        <f t="shared" si="4"/>
        <v>#DIV/0!</v>
      </c>
      <c r="AP35" s="89" t="e">
        <f t="shared" si="5"/>
        <v>#DIV/0!</v>
      </c>
      <c r="AQ35" s="90">
        <f t="shared" si="6"/>
        <v>2.9317980513728963</v>
      </c>
      <c r="AR35" s="91">
        <f t="shared" si="7"/>
        <v>3.5100742311770943</v>
      </c>
      <c r="AS35" s="104">
        <f t="shared" si="8"/>
        <v>1.1972428419936374</v>
      </c>
      <c r="AT35" s="127">
        <v>94377.358490566025</v>
      </c>
      <c r="AU35" s="127">
        <v>24200.698961658098</v>
      </c>
      <c r="AV35" s="127">
        <v>70176.659528907927</v>
      </c>
      <c r="AW35" s="127">
        <v>4307.2805139186294</v>
      </c>
      <c r="AX35" s="127">
        <v>1124.4009600000002</v>
      </c>
      <c r="AY35" s="128">
        <v>0.26104660617449671</v>
      </c>
      <c r="AZ35" s="129">
        <v>78.313981852349016</v>
      </c>
      <c r="BA35" s="127">
        <v>15327.139192621435</v>
      </c>
      <c r="BB35" s="127">
        <v>1363.5691200000001</v>
      </c>
      <c r="BC35" s="128">
        <v>8.8964359419168679E-2</v>
      </c>
      <c r="BD35" s="130">
        <v>1.4376746843016848</v>
      </c>
      <c r="BE35" s="131">
        <v>460</v>
      </c>
      <c r="BF35" s="127">
        <v>11055.674518201286</v>
      </c>
      <c r="BG35" s="127">
        <v>27168.094218415419</v>
      </c>
      <c r="BH35" s="127">
        <v>12318.471085751158</v>
      </c>
      <c r="BI35" s="130">
        <v>4.3608799999999999</v>
      </c>
      <c r="BJ35" s="130">
        <v>54.762147018867907</v>
      </c>
      <c r="BK35" s="130">
        <v>0.58024665973610545</v>
      </c>
    </row>
    <row r="36" spans="1:63" s="126" customFormat="1" ht="17.25" customHeight="1" thickBot="1" x14ac:dyDescent="0.35">
      <c r="A36" s="226"/>
      <c r="B36" s="239"/>
      <c r="C36" s="39" t="s">
        <v>72</v>
      </c>
      <c r="D36" s="32" t="s">
        <v>133</v>
      </c>
      <c r="E36" s="38" t="s">
        <v>93</v>
      </c>
      <c r="F36" s="170">
        <f t="shared" ref="F36:F44" si="14">$D$3</f>
        <v>43515</v>
      </c>
      <c r="G36" s="171">
        <v>0.45717592592592587</v>
      </c>
      <c r="H36" s="171">
        <v>0.45717592592592587</v>
      </c>
      <c r="I36" s="170">
        <v>43521</v>
      </c>
      <c r="J36" s="171">
        <v>0</v>
      </c>
      <c r="K36" s="171">
        <v>0</v>
      </c>
      <c r="L36" s="25"/>
      <c r="M36" s="25"/>
      <c r="N36" s="25"/>
      <c r="O36" s="25"/>
      <c r="P36" s="25"/>
      <c r="Q36" s="25"/>
      <c r="R36" s="25"/>
      <c r="S36" s="27">
        <v>379</v>
      </c>
      <c r="T36" s="27"/>
      <c r="U36" s="25"/>
      <c r="V36" s="25"/>
      <c r="W36" s="25"/>
      <c r="X36" s="25"/>
      <c r="Y36" s="25"/>
      <c r="Z36" s="21"/>
      <c r="AA36" s="2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98">
        <f t="shared" si="2"/>
        <v>0</v>
      </c>
      <c r="AN36" s="23" t="e">
        <f t="shared" si="3"/>
        <v>#DIV/0!</v>
      </c>
      <c r="AO36" s="24" t="e">
        <f t="shared" si="4"/>
        <v>#DIV/0!</v>
      </c>
      <c r="AP36" s="89" t="e">
        <f t="shared" si="5"/>
        <v>#DIV/0!</v>
      </c>
      <c r="AQ36" s="90" t="e">
        <f t="shared" si="6"/>
        <v>#DIV/0!</v>
      </c>
      <c r="AR36" s="91" t="e">
        <f t="shared" si="7"/>
        <v>#DIV/0!</v>
      </c>
      <c r="AS36" s="104" t="e">
        <f t="shared" si="8"/>
        <v>#DIV/0!</v>
      </c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</row>
    <row r="37" spans="1:63" s="125" customFormat="1" ht="17.25" customHeight="1" thickBot="1" x14ac:dyDescent="0.35">
      <c r="A37" s="225" t="s">
        <v>24</v>
      </c>
      <c r="B37" s="227" t="s">
        <v>219</v>
      </c>
      <c r="C37" s="39" t="s">
        <v>58</v>
      </c>
      <c r="D37" s="38" t="s">
        <v>92</v>
      </c>
      <c r="E37" s="38" t="s">
        <v>93</v>
      </c>
      <c r="F37" s="170">
        <f t="shared" si="14"/>
        <v>43515</v>
      </c>
      <c r="G37" s="171">
        <v>0.52118055555555554</v>
      </c>
      <c r="H37" s="171">
        <v>0.52326555555555554</v>
      </c>
      <c r="I37" s="170">
        <f t="shared" ref="I37:I38" si="15">$D$3</f>
        <v>43515</v>
      </c>
      <c r="J37" s="171">
        <v>0.52118055555555554</v>
      </c>
      <c r="K37" s="171">
        <v>0.52326388888888886</v>
      </c>
      <c r="L37" s="21"/>
      <c r="M37" s="21"/>
      <c r="N37" s="21"/>
      <c r="O37" s="21"/>
      <c r="P37" s="21"/>
      <c r="Q37" s="21"/>
      <c r="R37" s="20">
        <v>856</v>
      </c>
      <c r="S37" s="25"/>
      <c r="T37" s="84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0">
        <v>254.7</v>
      </c>
      <c r="AF37" s="21"/>
      <c r="AG37" s="21"/>
      <c r="AH37" s="21"/>
      <c r="AI37" s="21"/>
      <c r="AJ37" s="21"/>
      <c r="AK37" s="21"/>
      <c r="AL37" s="21"/>
      <c r="AM37" s="98">
        <f t="shared" si="2"/>
        <v>0</v>
      </c>
      <c r="AN37" s="23" t="e">
        <f t="shared" si="3"/>
        <v>#DIV/0!</v>
      </c>
      <c r="AO37" s="24" t="e">
        <f t="shared" si="4"/>
        <v>#DIV/0!</v>
      </c>
      <c r="AP37" s="89">
        <f t="shared" si="5"/>
        <v>3.3608166470357284</v>
      </c>
      <c r="AQ37" s="90" t="e">
        <f t="shared" si="6"/>
        <v>#DIV/0!</v>
      </c>
      <c r="AR37" s="91" t="e">
        <f t="shared" si="7"/>
        <v>#DIV/0!</v>
      </c>
      <c r="AS37" s="104" t="e">
        <f t="shared" si="8"/>
        <v>#DIV/0!</v>
      </c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</row>
    <row r="38" spans="1:63" s="126" customFormat="1" ht="17.25" customHeight="1" thickBot="1" x14ac:dyDescent="0.35">
      <c r="A38" s="226"/>
      <c r="B38" s="228"/>
      <c r="C38" s="39" t="s">
        <v>59</v>
      </c>
      <c r="D38" s="32"/>
      <c r="E38" s="38" t="s">
        <v>93</v>
      </c>
      <c r="F38" s="170">
        <f t="shared" si="14"/>
        <v>43515</v>
      </c>
      <c r="G38" s="171">
        <v>0.52118055555555554</v>
      </c>
      <c r="H38" s="171">
        <v>0.52326555555555554</v>
      </c>
      <c r="I38" s="170">
        <f t="shared" si="15"/>
        <v>43515</v>
      </c>
      <c r="J38" s="171">
        <v>0.52118055555555554</v>
      </c>
      <c r="K38" s="171">
        <v>0.52326388888888886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>
        <v>419</v>
      </c>
      <c r="Z38" s="21"/>
      <c r="AA38" s="2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98">
        <f t="shared" si="2"/>
        <v>0</v>
      </c>
      <c r="AN38" s="23" t="e">
        <f t="shared" si="3"/>
        <v>#DIV/0!</v>
      </c>
      <c r="AO38" s="24" t="e">
        <f t="shared" si="4"/>
        <v>#DIV/0!</v>
      </c>
      <c r="AP38" s="89" t="e">
        <f t="shared" si="5"/>
        <v>#DIV/0!</v>
      </c>
      <c r="AQ38" s="90" t="e">
        <f t="shared" si="6"/>
        <v>#DIV/0!</v>
      </c>
      <c r="AR38" s="91" t="e">
        <f t="shared" si="7"/>
        <v>#DIV/0!</v>
      </c>
      <c r="AS38" s="104" t="e">
        <f t="shared" si="8"/>
        <v>#DIV/0!</v>
      </c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</row>
    <row r="39" spans="1:63" s="126" customFormat="1" ht="17.25" customHeight="1" thickBot="1" x14ac:dyDescent="0.35">
      <c r="A39" s="226"/>
      <c r="B39" s="228"/>
      <c r="C39" s="39" t="s">
        <v>60</v>
      </c>
      <c r="D39" s="32" t="s">
        <v>133</v>
      </c>
      <c r="E39" s="38" t="s">
        <v>93</v>
      </c>
      <c r="F39" s="170">
        <f t="shared" si="14"/>
        <v>43515</v>
      </c>
      <c r="G39" s="171">
        <v>0.52118055555555554</v>
      </c>
      <c r="H39" s="171">
        <v>0.52326555555555554</v>
      </c>
      <c r="I39" s="170">
        <v>43521</v>
      </c>
      <c r="J39" s="171">
        <v>0.73923611111111109</v>
      </c>
      <c r="K39" s="171">
        <v>0.74236111111111114</v>
      </c>
      <c r="L39" s="25"/>
      <c r="M39" s="25"/>
      <c r="N39" s="25"/>
      <c r="O39" s="25"/>
      <c r="P39" s="25"/>
      <c r="Q39" s="25"/>
      <c r="R39" s="25"/>
      <c r="S39" s="27">
        <v>343</v>
      </c>
      <c r="T39" s="27"/>
      <c r="U39" s="25"/>
      <c r="V39" s="25"/>
      <c r="W39" s="25"/>
      <c r="X39" s="25"/>
      <c r="Y39" s="25"/>
      <c r="Z39" s="21"/>
      <c r="AA39" s="21"/>
      <c r="AB39" s="25"/>
      <c r="AC39" s="84"/>
      <c r="AD39" s="20">
        <v>4.83</v>
      </c>
      <c r="AE39" s="25"/>
      <c r="AF39" s="26">
        <v>112</v>
      </c>
      <c r="AG39" s="26">
        <v>88.5</v>
      </c>
      <c r="AH39" s="26">
        <v>0.25</v>
      </c>
      <c r="AI39" s="26">
        <v>0.87</v>
      </c>
      <c r="AJ39" s="26">
        <v>61.3</v>
      </c>
      <c r="AK39" s="26">
        <v>54.6</v>
      </c>
      <c r="AL39" s="26">
        <v>86.9</v>
      </c>
      <c r="AM39" s="98">
        <f t="shared" si="2"/>
        <v>0</v>
      </c>
      <c r="AN39" s="23" t="e">
        <f t="shared" si="3"/>
        <v>#DIV/0!</v>
      </c>
      <c r="AO39" s="24" t="e">
        <f t="shared" si="4"/>
        <v>#DIV/0!</v>
      </c>
      <c r="AP39" s="89" t="e">
        <f t="shared" si="5"/>
        <v>#DIV/0!</v>
      </c>
      <c r="AQ39" s="90">
        <f t="shared" si="6"/>
        <v>3.0625</v>
      </c>
      <c r="AR39" s="91">
        <f t="shared" si="7"/>
        <v>3.8757062146892656</v>
      </c>
      <c r="AS39" s="104">
        <f t="shared" si="8"/>
        <v>1.2655367231638419</v>
      </c>
      <c r="AT39" s="127">
        <v>88503.144654088042</v>
      </c>
      <c r="AU39" s="127">
        <v>20802.930521325718</v>
      </c>
      <c r="AV39" s="127">
        <v>67700.214132762325</v>
      </c>
      <c r="AW39" s="127">
        <v>4927.1948608137054</v>
      </c>
      <c r="AX39" s="127">
        <v>1002.7461600000001</v>
      </c>
      <c r="AY39" s="128">
        <v>0.20351258440677966</v>
      </c>
      <c r="AZ39" s="129">
        <v>61.0537753220339</v>
      </c>
      <c r="BA39" s="127">
        <v>15404.203595765997</v>
      </c>
      <c r="BB39" s="127">
        <v>1295.2353600000001</v>
      </c>
      <c r="BC39" s="128">
        <v>8.4083240782146559E-2</v>
      </c>
      <c r="BD39" s="130">
        <v>1.4192333841918994</v>
      </c>
      <c r="BE39" s="131">
        <v>482</v>
      </c>
      <c r="BF39" s="127">
        <v>8917.5588865096379</v>
      </c>
      <c r="BG39" s="127">
        <v>33576.017130620989</v>
      </c>
      <c r="BH39" s="127">
        <v>4875.2396590519911</v>
      </c>
      <c r="BI39" s="130">
        <v>9.8192000000000004</v>
      </c>
      <c r="BJ39" s="130">
        <v>40.851068779874197</v>
      </c>
      <c r="BK39" s="130">
        <v>0.46157759636156892</v>
      </c>
    </row>
    <row r="40" spans="1:63" s="126" customFormat="1" ht="17.25" customHeight="1" thickBot="1" x14ac:dyDescent="0.35">
      <c r="A40" s="226"/>
      <c r="B40" s="228"/>
      <c r="C40" s="39" t="s">
        <v>61</v>
      </c>
      <c r="D40" s="32" t="s">
        <v>133</v>
      </c>
      <c r="E40" s="38" t="s">
        <v>93</v>
      </c>
      <c r="F40" s="170">
        <f t="shared" si="14"/>
        <v>43515</v>
      </c>
      <c r="G40" s="171">
        <v>0.52118055555555554</v>
      </c>
      <c r="H40" s="171">
        <v>0.52118055555555554</v>
      </c>
      <c r="I40" s="170">
        <v>43521</v>
      </c>
      <c r="J40" s="171">
        <v>0</v>
      </c>
      <c r="K40" s="171">
        <v>0</v>
      </c>
      <c r="L40" s="25"/>
      <c r="M40" s="25"/>
      <c r="N40" s="25"/>
      <c r="O40" s="25"/>
      <c r="P40" s="25"/>
      <c r="Q40" s="25"/>
      <c r="R40" s="25"/>
      <c r="S40" s="27">
        <v>458</v>
      </c>
      <c r="T40" s="27"/>
      <c r="U40" s="25"/>
      <c r="V40" s="25"/>
      <c r="W40" s="25"/>
      <c r="X40" s="25"/>
      <c r="Y40" s="25"/>
      <c r="Z40" s="21"/>
      <c r="AA40" s="2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98">
        <f t="shared" si="2"/>
        <v>0</v>
      </c>
      <c r="AN40" s="23" t="e">
        <f t="shared" si="3"/>
        <v>#DIV/0!</v>
      </c>
      <c r="AO40" s="24" t="e">
        <f t="shared" si="4"/>
        <v>#DIV/0!</v>
      </c>
      <c r="AP40" s="89" t="e">
        <f t="shared" si="5"/>
        <v>#DIV/0!</v>
      </c>
      <c r="AQ40" s="90" t="e">
        <f t="shared" si="6"/>
        <v>#DIV/0!</v>
      </c>
      <c r="AR40" s="91" t="e">
        <f t="shared" si="7"/>
        <v>#DIV/0!</v>
      </c>
      <c r="AS40" s="104" t="e">
        <f t="shared" si="8"/>
        <v>#DIV/0!</v>
      </c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</row>
    <row r="41" spans="1:63" s="125" customFormat="1" ht="17.25" customHeight="1" thickBot="1" x14ac:dyDescent="0.35">
      <c r="A41" s="226"/>
      <c r="B41" s="239" t="s">
        <v>218</v>
      </c>
      <c r="C41" s="39" t="s">
        <v>73</v>
      </c>
      <c r="D41" s="38" t="s">
        <v>92</v>
      </c>
      <c r="E41" s="38" t="s">
        <v>93</v>
      </c>
      <c r="F41" s="170">
        <f t="shared" si="14"/>
        <v>43515</v>
      </c>
      <c r="G41" s="171">
        <v>0.55717592592592591</v>
      </c>
      <c r="H41" s="171">
        <v>0.55925925925925923</v>
      </c>
      <c r="I41" s="170">
        <f t="shared" ref="I41:I42" si="16">$D$3</f>
        <v>43515</v>
      </c>
      <c r="J41" s="171">
        <v>0.55717592592592591</v>
      </c>
      <c r="K41" s="171">
        <v>0.55925925925925923</v>
      </c>
      <c r="L41" s="21"/>
      <c r="M41" s="21"/>
      <c r="N41" s="21"/>
      <c r="O41" s="21"/>
      <c r="P41" s="21"/>
      <c r="Q41" s="21"/>
      <c r="R41" s="20">
        <v>955</v>
      </c>
      <c r="S41" s="25"/>
      <c r="T41" s="84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0">
        <v>299.60000000000002</v>
      </c>
      <c r="AF41" s="21"/>
      <c r="AG41" s="21"/>
      <c r="AH41" s="21"/>
      <c r="AI41" s="21"/>
      <c r="AJ41" s="21"/>
      <c r="AK41" s="21"/>
      <c r="AL41" s="21"/>
      <c r="AM41" s="98">
        <f t="shared" si="2"/>
        <v>0</v>
      </c>
      <c r="AN41" s="23" t="e">
        <f t="shared" si="3"/>
        <v>#DIV/0!</v>
      </c>
      <c r="AO41" s="24" t="e">
        <f t="shared" si="4"/>
        <v>#DIV/0!</v>
      </c>
      <c r="AP41" s="89">
        <f t="shared" si="5"/>
        <v>3.1875834445927902</v>
      </c>
      <c r="AQ41" s="90" t="e">
        <f t="shared" si="6"/>
        <v>#DIV/0!</v>
      </c>
      <c r="AR41" s="91" t="e">
        <f t="shared" si="7"/>
        <v>#DIV/0!</v>
      </c>
      <c r="AS41" s="104" t="e">
        <f t="shared" si="8"/>
        <v>#DIV/0!</v>
      </c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</row>
    <row r="42" spans="1:63" s="126" customFormat="1" ht="17.25" customHeight="1" thickBot="1" x14ac:dyDescent="0.35">
      <c r="A42" s="226"/>
      <c r="B42" s="239"/>
      <c r="C42" s="39" t="s">
        <v>74</v>
      </c>
      <c r="D42" s="32"/>
      <c r="E42" s="38" t="s">
        <v>93</v>
      </c>
      <c r="F42" s="170">
        <f t="shared" si="14"/>
        <v>43515</v>
      </c>
      <c r="G42" s="171">
        <v>0.55717592592592591</v>
      </c>
      <c r="H42" s="171">
        <v>0.55925925925925923</v>
      </c>
      <c r="I42" s="170">
        <f t="shared" si="16"/>
        <v>43515</v>
      </c>
      <c r="J42" s="171">
        <v>0.55717592592592591</v>
      </c>
      <c r="K42" s="171">
        <v>0.55925925925925923</v>
      </c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6">
        <v>376</v>
      </c>
      <c r="Z42" s="21"/>
      <c r="AA42" s="2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98">
        <f t="shared" si="2"/>
        <v>0</v>
      </c>
      <c r="AN42" s="23" t="e">
        <f t="shared" si="3"/>
        <v>#DIV/0!</v>
      </c>
      <c r="AO42" s="24" t="e">
        <f t="shared" si="4"/>
        <v>#DIV/0!</v>
      </c>
      <c r="AP42" s="89" t="e">
        <f t="shared" si="5"/>
        <v>#DIV/0!</v>
      </c>
      <c r="AQ42" s="90" t="e">
        <f t="shared" si="6"/>
        <v>#DIV/0!</v>
      </c>
      <c r="AR42" s="91" t="e">
        <f t="shared" si="7"/>
        <v>#DIV/0!</v>
      </c>
      <c r="AS42" s="104" t="e">
        <f t="shared" si="8"/>
        <v>#DIV/0!</v>
      </c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</row>
    <row r="43" spans="1:63" s="126" customFormat="1" ht="17.25" customHeight="1" thickBot="1" x14ac:dyDescent="0.35">
      <c r="A43" s="226"/>
      <c r="B43" s="239"/>
      <c r="C43" s="39" t="s">
        <v>75</v>
      </c>
      <c r="D43" s="32" t="s">
        <v>133</v>
      </c>
      <c r="E43" s="38" t="s">
        <v>93</v>
      </c>
      <c r="F43" s="170">
        <f t="shared" si="14"/>
        <v>43515</v>
      </c>
      <c r="G43" s="171">
        <v>0.55717592592592591</v>
      </c>
      <c r="H43" s="171">
        <v>0.55925925925925923</v>
      </c>
      <c r="I43" s="170">
        <v>43521</v>
      </c>
      <c r="J43" s="171">
        <v>0.78020833333333339</v>
      </c>
      <c r="K43" s="171">
        <v>0.78888888888888886</v>
      </c>
      <c r="L43" s="25"/>
      <c r="M43" s="25"/>
      <c r="N43" s="25"/>
      <c r="O43" s="25"/>
      <c r="P43" s="25"/>
      <c r="Q43" s="25"/>
      <c r="R43" s="25"/>
      <c r="S43" s="27">
        <v>421</v>
      </c>
      <c r="T43" s="27"/>
      <c r="U43" s="25"/>
      <c r="V43" s="25"/>
      <c r="W43" s="25"/>
      <c r="X43" s="25"/>
      <c r="Y43" s="25"/>
      <c r="Z43" s="21"/>
      <c r="AA43" s="21"/>
      <c r="AB43" s="25"/>
      <c r="AC43" s="84"/>
      <c r="AD43" s="20">
        <v>5.42</v>
      </c>
      <c r="AE43" s="25"/>
      <c r="AF43" s="26">
        <v>135.19999999999999</v>
      </c>
      <c r="AG43" s="26">
        <v>107</v>
      </c>
      <c r="AH43" s="26">
        <v>0.22</v>
      </c>
      <c r="AI43" s="26">
        <v>0.52</v>
      </c>
      <c r="AJ43" s="26">
        <v>63.5</v>
      </c>
      <c r="AK43" s="26">
        <v>59.1</v>
      </c>
      <c r="AL43" s="26">
        <v>85.1</v>
      </c>
      <c r="AM43" s="98">
        <f t="shared" si="2"/>
        <v>0</v>
      </c>
      <c r="AN43" s="23" t="e">
        <f t="shared" si="3"/>
        <v>#DIV/0!</v>
      </c>
      <c r="AO43" s="24" t="e">
        <f t="shared" si="4"/>
        <v>#DIV/0!</v>
      </c>
      <c r="AP43" s="89" t="e">
        <f t="shared" si="5"/>
        <v>#DIV/0!</v>
      </c>
      <c r="AQ43" s="90">
        <f t="shared" si="6"/>
        <v>3.1139053254437874</v>
      </c>
      <c r="AR43" s="91">
        <f t="shared" si="7"/>
        <v>3.9345794392523366</v>
      </c>
      <c r="AS43" s="104">
        <f t="shared" si="8"/>
        <v>1.2635514018691587</v>
      </c>
      <c r="AT43" s="127">
        <v>107194.96855345911</v>
      </c>
      <c r="AU43" s="127">
        <v>25508.673050247118</v>
      </c>
      <c r="AV43" s="127">
        <v>81686.295503211993</v>
      </c>
      <c r="AW43" s="127">
        <v>6615.6316916488231</v>
      </c>
      <c r="AX43" s="127">
        <v>1447.9509600000004</v>
      </c>
      <c r="AY43" s="128">
        <v>0.21886813345848846</v>
      </c>
      <c r="AZ43" s="129">
        <v>65.660440037546536</v>
      </c>
      <c r="BA43" s="127">
        <v>17415.682015415507</v>
      </c>
      <c r="BB43" s="127">
        <v>1612.5732000000003</v>
      </c>
      <c r="BC43" s="128">
        <v>9.2593169683083884E-2</v>
      </c>
      <c r="BD43" s="130">
        <v>1.5339049011318695</v>
      </c>
      <c r="BE43" s="131">
        <v>470</v>
      </c>
      <c r="BF43" s="127">
        <v>11842.612419700215</v>
      </c>
      <c r="BG43" s="127">
        <v>36080.299785867239</v>
      </c>
      <c r="BH43" s="127">
        <v>9732.0695905802131</v>
      </c>
      <c r="BI43" s="130">
        <v>5.3139199999999995</v>
      </c>
      <c r="BJ43" s="130">
        <v>54.422852427672936</v>
      </c>
      <c r="BK43" s="130">
        <v>0.50769969115231151</v>
      </c>
    </row>
    <row r="44" spans="1:63" s="126" customFormat="1" ht="17.25" customHeight="1" thickBot="1" x14ac:dyDescent="0.35">
      <c r="A44" s="226"/>
      <c r="B44" s="239"/>
      <c r="C44" s="39" t="s">
        <v>76</v>
      </c>
      <c r="D44" s="32" t="s">
        <v>133</v>
      </c>
      <c r="E44" s="38" t="s">
        <v>93</v>
      </c>
      <c r="F44" s="170">
        <f t="shared" si="14"/>
        <v>43515</v>
      </c>
      <c r="G44" s="171">
        <v>0.55717592592592591</v>
      </c>
      <c r="H44" s="171">
        <v>0.55717592592592591</v>
      </c>
      <c r="I44" s="170">
        <v>43521</v>
      </c>
      <c r="J44" s="171">
        <v>0</v>
      </c>
      <c r="K44" s="171">
        <v>0</v>
      </c>
      <c r="L44" s="25"/>
      <c r="M44" s="25"/>
      <c r="N44" s="25"/>
      <c r="O44" s="25"/>
      <c r="P44" s="25"/>
      <c r="Q44" s="25"/>
      <c r="R44" s="25"/>
      <c r="S44" s="27">
        <v>626</v>
      </c>
      <c r="T44" s="27"/>
      <c r="U44" s="25"/>
      <c r="V44" s="25"/>
      <c r="W44" s="25"/>
      <c r="X44" s="25"/>
      <c r="Y44" s="25"/>
      <c r="Z44" s="21"/>
      <c r="AA44" s="2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99">
        <f t="shared" si="2"/>
        <v>0</v>
      </c>
      <c r="AN44" s="51" t="e">
        <f t="shared" si="3"/>
        <v>#DIV/0!</v>
      </c>
      <c r="AO44" s="52" t="e">
        <f t="shared" si="4"/>
        <v>#DIV/0!</v>
      </c>
      <c r="AP44" s="89" t="e">
        <f t="shared" si="5"/>
        <v>#DIV/0!</v>
      </c>
      <c r="AQ44" s="100" t="e">
        <f t="shared" si="6"/>
        <v>#DIV/0!</v>
      </c>
      <c r="AR44" s="101" t="e">
        <f t="shared" si="7"/>
        <v>#DIV/0!</v>
      </c>
      <c r="AS44" s="105" t="e">
        <f t="shared" si="8"/>
        <v>#DIV/0!</v>
      </c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</row>
  </sheetData>
  <mergeCells count="19">
    <mergeCell ref="I10:I11"/>
    <mergeCell ref="J10:K10"/>
    <mergeCell ref="G10:H10"/>
    <mergeCell ref="C10:C11"/>
    <mergeCell ref="D10:D11"/>
    <mergeCell ref="F10:F11"/>
    <mergeCell ref="A13:A20"/>
    <mergeCell ref="B13:B16"/>
    <mergeCell ref="B17:B20"/>
    <mergeCell ref="E10:E11"/>
    <mergeCell ref="A37:A44"/>
    <mergeCell ref="B37:B40"/>
    <mergeCell ref="B41:B44"/>
    <mergeCell ref="A21:A28"/>
    <mergeCell ref="B21:B24"/>
    <mergeCell ref="B25:B28"/>
    <mergeCell ref="A29:A36"/>
    <mergeCell ref="B29:B32"/>
    <mergeCell ref="B33:B36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K49"/>
  <sheetViews>
    <sheetView zoomScale="70" zoomScaleNormal="70" workbookViewId="0">
      <pane xSplit="8" ySplit="12" topLeftCell="I13" activePane="bottomRight" state="frozen"/>
      <selection pane="topRight" activeCell="H1" sqref="H1"/>
      <selection pane="bottomLeft" activeCell="A13" sqref="A13"/>
      <selection pane="bottomRight" activeCell="Z13" sqref="Z13:AA15"/>
    </sheetView>
  </sheetViews>
  <sheetFormatPr baseColWidth="10" defaultRowHeight="14.4" x14ac:dyDescent="0.3"/>
  <cols>
    <col min="1" max="1" width="5" style="60" bestFit="1" customWidth="1"/>
    <col min="2" max="2" width="5" style="61" bestFit="1" customWidth="1"/>
    <col min="3" max="3" width="25" style="3" customWidth="1"/>
    <col min="4" max="4" width="15" style="3" customWidth="1"/>
    <col min="5" max="5" width="10.33203125" style="3" bestFit="1" customWidth="1"/>
    <col min="6" max="6" width="11.33203125" style="3" bestFit="1" customWidth="1"/>
    <col min="7" max="7" width="11.33203125" style="69" customWidth="1"/>
    <col min="8" max="8" width="8.33203125" style="69" bestFit="1" customWidth="1"/>
    <col min="9" max="9" width="10.88671875" style="69" bestFit="1" customWidth="1"/>
    <col min="10" max="10" width="8.33203125" style="69" customWidth="1"/>
    <col min="11" max="11" width="8.6640625" style="69" bestFit="1" customWidth="1"/>
    <col min="12" max="12" width="15.33203125" style="3" customWidth="1"/>
    <col min="13" max="14" width="8.88671875" style="3" bestFit="1" customWidth="1"/>
    <col min="15" max="15" width="10.33203125" style="3" bestFit="1" customWidth="1"/>
    <col min="16" max="16" width="9.6640625" style="3" bestFit="1" customWidth="1"/>
    <col min="17" max="17" width="11.109375" style="3" bestFit="1" customWidth="1"/>
    <col min="18" max="18" width="8.88671875" style="3" bestFit="1" customWidth="1"/>
    <col min="19" max="19" width="6.44140625" style="3" bestFit="1" customWidth="1"/>
    <col min="20" max="20" width="6.44140625" style="3" customWidth="1"/>
    <col min="21" max="21" width="7.44140625" style="3" customWidth="1"/>
    <col min="22" max="22" width="3.5546875" style="3" bestFit="1" customWidth="1"/>
    <col min="23" max="24" width="3.5546875" style="3" customWidth="1"/>
    <col min="25" max="25" width="6.44140625" style="3" bestFit="1" customWidth="1"/>
    <col min="26" max="27" width="6.44140625" style="3" customWidth="1"/>
    <col min="28" max="28" width="6.44140625" style="3" bestFit="1" customWidth="1"/>
    <col min="29" max="29" width="6.44140625" style="3" customWidth="1"/>
    <col min="30" max="30" width="6.44140625" style="3" bestFit="1" customWidth="1"/>
    <col min="31" max="31" width="7.6640625" style="3" bestFit="1" customWidth="1"/>
    <col min="32" max="32" width="11.5546875" style="3" customWidth="1"/>
    <col min="33" max="33" width="10.33203125" style="3" bestFit="1" customWidth="1"/>
    <col min="34" max="38" width="8.88671875" style="3" bestFit="1" customWidth="1"/>
    <col min="39" max="39" width="10.5546875" bestFit="1" customWidth="1"/>
    <col min="40" max="40" width="8.33203125" style="4" bestFit="1" customWidth="1"/>
    <col min="41" max="41" width="11.5546875" style="2" bestFit="1" customWidth="1"/>
    <col min="42" max="42" width="19.33203125" bestFit="1" customWidth="1"/>
    <col min="43" max="43" width="14.88671875" bestFit="1" customWidth="1"/>
    <col min="44" max="44" width="17.6640625" bestFit="1" customWidth="1"/>
    <col min="45" max="45" width="15.33203125" bestFit="1" customWidth="1"/>
    <col min="46" max="63" width="11.44140625" style="108"/>
  </cols>
  <sheetData>
    <row r="1" spans="1:63" ht="15" thickBot="1" x14ac:dyDescent="0.35">
      <c r="A1" s="58"/>
      <c r="B1" s="59"/>
      <c r="C1" s="36" t="s">
        <v>39</v>
      </c>
      <c r="D1" s="31" t="s">
        <v>224</v>
      </c>
      <c r="E1" s="31"/>
      <c r="L1" s="68" t="s">
        <v>80</v>
      </c>
    </row>
    <row r="2" spans="1:63" ht="15" thickBot="1" x14ac:dyDescent="0.35">
      <c r="C2" s="36" t="s">
        <v>13</v>
      </c>
      <c r="D2" s="31" t="s">
        <v>40</v>
      </c>
      <c r="E2" s="31"/>
      <c r="L2" s="3" t="s">
        <v>13</v>
      </c>
      <c r="M2" s="3" t="s">
        <v>1</v>
      </c>
      <c r="N2" s="3" t="s">
        <v>2</v>
      </c>
      <c r="P2" s="65"/>
      <c r="Q2" s="3" t="s">
        <v>77</v>
      </c>
    </row>
    <row r="3" spans="1:63" ht="15" thickBot="1" x14ac:dyDescent="0.35">
      <c r="C3" s="36" t="s">
        <v>6</v>
      </c>
      <c r="D3" s="66">
        <v>43523</v>
      </c>
      <c r="E3" s="83"/>
      <c r="F3" s="67" t="s">
        <v>79</v>
      </c>
      <c r="L3" s="3" t="s">
        <v>21</v>
      </c>
      <c r="M3" s="158">
        <v>0.57326388888888891</v>
      </c>
      <c r="N3" s="159">
        <v>0.57534722222222223</v>
      </c>
    </row>
    <row r="4" spans="1:63" x14ac:dyDescent="0.3">
      <c r="C4" s="36" t="s">
        <v>42</v>
      </c>
      <c r="D4" s="37" t="s">
        <v>130</v>
      </c>
      <c r="E4" s="37"/>
      <c r="L4" s="3" t="s">
        <v>22</v>
      </c>
      <c r="M4" s="160">
        <v>0.71770833333333339</v>
      </c>
      <c r="N4" s="161">
        <v>0.71979166666666661</v>
      </c>
    </row>
    <row r="5" spans="1:63" x14ac:dyDescent="0.3">
      <c r="C5" s="36" t="s">
        <v>41</v>
      </c>
      <c r="D5" s="37" t="s">
        <v>43</v>
      </c>
      <c r="E5" s="37"/>
      <c r="L5" s="3" t="s">
        <v>23</v>
      </c>
      <c r="M5" s="160">
        <v>0.80208333333333337</v>
      </c>
      <c r="N5" s="161">
        <v>0.8041666666666667</v>
      </c>
    </row>
    <row r="6" spans="1:63" x14ac:dyDescent="0.3">
      <c r="C6" s="36"/>
      <c r="D6" s="37"/>
      <c r="E6" s="37"/>
      <c r="L6" s="3" t="s">
        <v>24</v>
      </c>
      <c r="M6" s="160">
        <v>0.88611111111111107</v>
      </c>
      <c r="N6" s="161">
        <v>0.8881944444444444</v>
      </c>
    </row>
    <row r="7" spans="1:63" ht="15" thickBot="1" x14ac:dyDescent="0.35">
      <c r="C7" s="36"/>
      <c r="D7" s="37"/>
      <c r="E7" s="37"/>
      <c r="L7" s="3" t="s">
        <v>50</v>
      </c>
      <c r="M7" s="136"/>
      <c r="N7" s="137"/>
    </row>
    <row r="8" spans="1:63" ht="15" thickBot="1" x14ac:dyDescent="0.35"/>
    <row r="9" spans="1:63" ht="18" thickBot="1" x14ac:dyDescent="0.35">
      <c r="C9" s="64" t="s">
        <v>25</v>
      </c>
      <c r="D9" s="5"/>
      <c r="E9" s="5"/>
      <c r="F9" s="169"/>
      <c r="G9" s="165" t="s">
        <v>140</v>
      </c>
      <c r="H9" s="166"/>
      <c r="I9" s="165" t="s">
        <v>141</v>
      </c>
      <c r="J9" s="70"/>
      <c r="K9" s="166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P9" s="4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</row>
    <row r="10" spans="1:63" ht="18" x14ac:dyDescent="0.4">
      <c r="C10" s="231"/>
      <c r="D10" s="233" t="s">
        <v>45</v>
      </c>
      <c r="E10" s="233" t="s">
        <v>120</v>
      </c>
      <c r="F10" s="235" t="s">
        <v>6</v>
      </c>
      <c r="G10" s="235" t="s">
        <v>14</v>
      </c>
      <c r="H10" s="237"/>
      <c r="I10" s="235" t="s">
        <v>6</v>
      </c>
      <c r="J10" s="233" t="s">
        <v>14</v>
      </c>
      <c r="K10" s="237"/>
      <c r="L10" s="6" t="s">
        <v>26</v>
      </c>
      <c r="M10" s="6" t="s">
        <v>7</v>
      </c>
      <c r="N10" s="6" t="s">
        <v>27</v>
      </c>
      <c r="O10" s="6" t="s">
        <v>28</v>
      </c>
      <c r="P10" s="6" t="s">
        <v>29</v>
      </c>
      <c r="Q10" s="6" t="s">
        <v>30</v>
      </c>
      <c r="R10" s="6" t="s">
        <v>15</v>
      </c>
      <c r="S10" s="6" t="s">
        <v>49</v>
      </c>
      <c r="T10" s="6" t="s">
        <v>3</v>
      </c>
      <c r="U10" s="6" t="s">
        <v>0</v>
      </c>
      <c r="V10" s="6" t="s">
        <v>10</v>
      </c>
      <c r="W10" s="7" t="s">
        <v>226</v>
      </c>
      <c r="X10" s="7" t="s">
        <v>227</v>
      </c>
      <c r="Y10" s="7" t="s">
        <v>11</v>
      </c>
      <c r="Z10" s="7" t="s">
        <v>228</v>
      </c>
      <c r="AA10" s="7" t="s">
        <v>229</v>
      </c>
      <c r="AB10" s="7" t="s">
        <v>230</v>
      </c>
      <c r="AC10" s="223" t="s">
        <v>225</v>
      </c>
      <c r="AD10" s="6" t="s">
        <v>31</v>
      </c>
      <c r="AE10" s="6" t="s">
        <v>8</v>
      </c>
      <c r="AF10" s="6" t="s">
        <v>9</v>
      </c>
      <c r="AG10" s="8" t="s">
        <v>32</v>
      </c>
      <c r="AH10" s="6" t="s">
        <v>19</v>
      </c>
      <c r="AI10" s="6" t="s">
        <v>20</v>
      </c>
      <c r="AJ10" s="6" t="s">
        <v>84</v>
      </c>
      <c r="AK10" s="6" t="s">
        <v>16</v>
      </c>
      <c r="AL10" s="6" t="s">
        <v>17</v>
      </c>
      <c r="AM10" s="8" t="s">
        <v>33</v>
      </c>
      <c r="AN10" s="9" t="s">
        <v>34</v>
      </c>
      <c r="AO10" s="6" t="s">
        <v>35</v>
      </c>
      <c r="AP10" s="9" t="s">
        <v>36</v>
      </c>
      <c r="AQ10" s="8" t="s">
        <v>18</v>
      </c>
      <c r="AR10" s="8" t="s">
        <v>94</v>
      </c>
      <c r="AS10" s="8" t="s">
        <v>95</v>
      </c>
      <c r="AT10" s="107" t="s">
        <v>104</v>
      </c>
      <c r="AU10" s="107" t="s">
        <v>102</v>
      </c>
      <c r="AV10" s="107" t="s">
        <v>103</v>
      </c>
      <c r="AW10" s="107" t="s">
        <v>105</v>
      </c>
      <c r="AX10" s="107" t="s">
        <v>106</v>
      </c>
      <c r="AY10" s="107" t="s">
        <v>119</v>
      </c>
      <c r="AZ10" s="107" t="s">
        <v>107</v>
      </c>
      <c r="BA10" s="107" t="s">
        <v>108</v>
      </c>
      <c r="BB10" s="107" t="s">
        <v>106</v>
      </c>
      <c r="BC10" s="107" t="s">
        <v>119</v>
      </c>
      <c r="BD10" s="107" t="s">
        <v>109</v>
      </c>
      <c r="BE10" s="107" t="s">
        <v>110</v>
      </c>
      <c r="BF10" s="107" t="s">
        <v>112</v>
      </c>
      <c r="BG10" s="107" t="s">
        <v>113</v>
      </c>
      <c r="BH10" s="107" t="s">
        <v>114</v>
      </c>
      <c r="BI10" s="107" t="s">
        <v>118</v>
      </c>
      <c r="BJ10" s="107" t="s">
        <v>116</v>
      </c>
      <c r="BK10" s="107" t="s">
        <v>117</v>
      </c>
    </row>
    <row r="11" spans="1:63" ht="16.2" thickBot="1" x14ac:dyDescent="0.35">
      <c r="C11" s="232"/>
      <c r="D11" s="234"/>
      <c r="E11" s="234"/>
      <c r="F11" s="236"/>
      <c r="G11" s="167" t="s">
        <v>81</v>
      </c>
      <c r="H11" s="168" t="s">
        <v>82</v>
      </c>
      <c r="I11" s="236"/>
      <c r="J11" s="71" t="s">
        <v>81</v>
      </c>
      <c r="K11" s="168" t="s">
        <v>82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5</v>
      </c>
      <c r="V11" s="10" t="s">
        <v>4</v>
      </c>
      <c r="W11" s="11" t="s">
        <v>12</v>
      </c>
      <c r="X11" s="11" t="s">
        <v>12</v>
      </c>
      <c r="Y11" s="11" t="s">
        <v>12</v>
      </c>
      <c r="Z11" s="11" t="s">
        <v>12</v>
      </c>
      <c r="AA11" s="11" t="s">
        <v>12</v>
      </c>
      <c r="AB11" s="11" t="s">
        <v>12</v>
      </c>
      <c r="AC11" s="224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12</v>
      </c>
      <c r="AK11" s="10" t="s">
        <v>12</v>
      </c>
      <c r="AL11" s="10" t="s">
        <v>12</v>
      </c>
      <c r="AM11" s="10" t="s">
        <v>12</v>
      </c>
      <c r="AN11" s="13" t="s">
        <v>37</v>
      </c>
      <c r="AO11" s="13" t="s">
        <v>4</v>
      </c>
      <c r="AP11" s="13" t="s">
        <v>4</v>
      </c>
      <c r="AQ11" s="12" t="s">
        <v>4</v>
      </c>
      <c r="AR11" s="13" t="s">
        <v>4</v>
      </c>
      <c r="AS11" s="13" t="s">
        <v>4</v>
      </c>
      <c r="AT11" s="10" t="s">
        <v>121</v>
      </c>
      <c r="AU11" s="10" t="s">
        <v>121</v>
      </c>
      <c r="AV11" s="10" t="s">
        <v>121</v>
      </c>
      <c r="AW11" s="10" t="s">
        <v>121</v>
      </c>
      <c r="AX11" s="10" t="s">
        <v>122</v>
      </c>
      <c r="AY11" s="10" t="s">
        <v>123</v>
      </c>
      <c r="AZ11" s="10" t="s">
        <v>124</v>
      </c>
      <c r="BA11" s="10" t="s">
        <v>121</v>
      </c>
      <c r="BB11" s="10" t="s">
        <v>122</v>
      </c>
      <c r="BC11" s="10" t="s">
        <v>123</v>
      </c>
      <c r="BD11" s="10" t="s">
        <v>125</v>
      </c>
      <c r="BE11" s="10" t="s">
        <v>126</v>
      </c>
      <c r="BF11" s="10" t="s">
        <v>121</v>
      </c>
      <c r="BG11" s="10" t="s">
        <v>121</v>
      </c>
      <c r="BH11" s="10" t="s">
        <v>121</v>
      </c>
      <c r="BI11" s="10" t="s">
        <v>128</v>
      </c>
      <c r="BJ11" s="10" t="s">
        <v>128</v>
      </c>
      <c r="BK11" s="10" t="s">
        <v>125</v>
      </c>
    </row>
    <row r="12" spans="1:63" ht="15" thickBot="1" x14ac:dyDescent="0.35">
      <c r="A12" s="62"/>
      <c r="B12" s="63"/>
      <c r="C12" s="15"/>
      <c r="D12" s="15"/>
      <c r="E12" s="15"/>
      <c r="F12" s="40"/>
      <c r="G12" s="72"/>
      <c r="H12" s="72"/>
      <c r="I12" s="72"/>
      <c r="J12" s="72"/>
      <c r="K12" s="72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 t="s">
        <v>38</v>
      </c>
      <c r="AF12" s="16"/>
      <c r="AG12" s="17"/>
      <c r="AH12" s="34"/>
      <c r="AI12" s="34"/>
      <c r="AJ12" s="34"/>
      <c r="AK12" s="34"/>
      <c r="AL12" s="34"/>
      <c r="AM12" s="14"/>
      <c r="AN12" s="18"/>
      <c r="AO12" s="19"/>
    </row>
    <row r="13" spans="1:63" s="46" customFormat="1" ht="17.25" customHeight="1" thickBot="1" x14ac:dyDescent="0.35">
      <c r="A13" s="225" t="s">
        <v>21</v>
      </c>
      <c r="B13" s="227" t="s">
        <v>219</v>
      </c>
      <c r="C13" s="39" t="s">
        <v>46</v>
      </c>
      <c r="D13" s="38" t="s">
        <v>92</v>
      </c>
      <c r="E13" s="38" t="s">
        <v>93</v>
      </c>
      <c r="F13" s="170">
        <f t="shared" ref="F13:F49" si="0">$D$3</f>
        <v>43523</v>
      </c>
      <c r="G13" s="171">
        <v>0.57326388888888891</v>
      </c>
      <c r="H13" s="171">
        <v>0.57534722222222223</v>
      </c>
      <c r="I13" s="170">
        <f t="shared" ref="I13:I14" si="1">$D$3</f>
        <v>43523</v>
      </c>
      <c r="J13" s="171">
        <v>0.57326388888888891</v>
      </c>
      <c r="K13" s="171">
        <v>0.57534722222222223</v>
      </c>
      <c r="L13" s="21"/>
      <c r="M13" s="21"/>
      <c r="N13" s="21"/>
      <c r="O13" s="21"/>
      <c r="P13" s="21"/>
      <c r="Q13" s="21"/>
      <c r="R13" s="20">
        <v>1185</v>
      </c>
      <c r="S13" s="25"/>
      <c r="T13" s="84"/>
      <c r="U13" s="21"/>
      <c r="V13" s="21"/>
      <c r="W13" s="21"/>
      <c r="X13" s="21"/>
      <c r="Y13" s="21"/>
      <c r="Z13" s="25"/>
      <c r="AA13" s="25"/>
      <c r="AB13" s="21"/>
      <c r="AC13" s="21"/>
      <c r="AD13" s="21"/>
      <c r="AE13" s="20">
        <v>331.2</v>
      </c>
      <c r="AF13" s="21"/>
      <c r="AG13" s="21"/>
      <c r="AH13" s="21"/>
      <c r="AI13" s="21"/>
      <c r="AJ13" s="21"/>
      <c r="AK13" s="21"/>
      <c r="AL13" s="21"/>
      <c r="AM13" s="42">
        <f t="shared" ref="AM13:AM49" si="2">L13-M13</f>
        <v>0</v>
      </c>
      <c r="AN13" s="43" t="e">
        <f t="shared" ref="AN13:AN49" si="3">AM13*100/L13</f>
        <v>#DIV/0!</v>
      </c>
      <c r="AO13" s="44" t="e">
        <f>(R13-#REF!)/M13</f>
        <v>#REF!</v>
      </c>
      <c r="AP13" s="45">
        <f t="shared" ref="AP13:AP49" si="4">R13/AE13</f>
        <v>3.5778985507246377</v>
      </c>
      <c r="AQ13" s="30" t="e">
        <f t="shared" ref="AQ13:AQ21" si="5">S13/AF13</f>
        <v>#DIV/0!</v>
      </c>
      <c r="AR13" s="1" t="e">
        <f t="shared" ref="AR13:AR24" si="6">S13/AG13</f>
        <v>#DIV/0!</v>
      </c>
      <c r="AS13" s="1" t="e">
        <f t="shared" ref="AS13:AS23" si="7">AF13/AG13</f>
        <v>#DIV/0!</v>
      </c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</row>
    <row r="14" spans="1:63" s="1" customFormat="1" ht="17.25" customHeight="1" thickBot="1" x14ac:dyDescent="0.35">
      <c r="A14" s="226"/>
      <c r="B14" s="228"/>
      <c r="C14" s="39" t="s">
        <v>47</v>
      </c>
      <c r="D14" s="32"/>
      <c r="E14" s="38" t="s">
        <v>93</v>
      </c>
      <c r="F14" s="170">
        <f t="shared" si="0"/>
        <v>43523</v>
      </c>
      <c r="G14" s="171">
        <v>0.57326388888888891</v>
      </c>
      <c r="H14" s="171">
        <v>0.57534722222222223</v>
      </c>
      <c r="I14" s="170">
        <f t="shared" si="1"/>
        <v>43523</v>
      </c>
      <c r="J14" s="171">
        <v>0.57326388888888891</v>
      </c>
      <c r="K14" s="171">
        <v>0.57534722222222223</v>
      </c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>
        <v>502</v>
      </c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2">
        <f t="shared" si="2"/>
        <v>0</v>
      </c>
      <c r="AN14" s="23" t="e">
        <f t="shared" si="3"/>
        <v>#DIV/0!</v>
      </c>
      <c r="AO14" s="24" t="e">
        <f>(R14-#REF!)/M14</f>
        <v>#REF!</v>
      </c>
      <c r="AP14" s="45" t="e">
        <f t="shared" si="4"/>
        <v>#DIV/0!</v>
      </c>
      <c r="AQ14" s="30" t="e">
        <f t="shared" si="5"/>
        <v>#DIV/0!</v>
      </c>
      <c r="AR14" s="1" t="e">
        <f t="shared" si="6"/>
        <v>#DIV/0!</v>
      </c>
      <c r="AS14" s="1" t="e">
        <f t="shared" si="7"/>
        <v>#DIV/0!</v>
      </c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</row>
    <row r="15" spans="1:63" s="1" customFormat="1" ht="17.25" customHeight="1" thickBot="1" x14ac:dyDescent="0.35">
      <c r="A15" s="226"/>
      <c r="B15" s="228"/>
      <c r="C15" s="39" t="s">
        <v>48</v>
      </c>
      <c r="D15" s="32" t="s">
        <v>133</v>
      </c>
      <c r="E15" s="38" t="s">
        <v>93</v>
      </c>
      <c r="F15" s="170">
        <f t="shared" si="0"/>
        <v>43523</v>
      </c>
      <c r="G15" s="171">
        <v>0.57326388888888891</v>
      </c>
      <c r="H15" s="171">
        <v>0.57534722222222223</v>
      </c>
      <c r="I15" s="170">
        <v>43524</v>
      </c>
      <c r="J15" s="171">
        <v>0.85</v>
      </c>
      <c r="K15" s="171">
        <v>0.85312500000000002</v>
      </c>
      <c r="L15" s="25"/>
      <c r="M15" s="25"/>
      <c r="N15" s="25"/>
      <c r="O15" s="25"/>
      <c r="P15" s="25"/>
      <c r="Q15" s="25"/>
      <c r="R15" s="25"/>
      <c r="S15" s="27">
        <v>580</v>
      </c>
      <c r="T15" s="27"/>
      <c r="U15" s="25"/>
      <c r="V15" s="25"/>
      <c r="W15" s="25"/>
      <c r="X15" s="25"/>
      <c r="Y15" s="25"/>
      <c r="Z15" s="25"/>
      <c r="AA15" s="25"/>
      <c r="AB15" s="25"/>
      <c r="AC15" s="84"/>
      <c r="AD15" s="20">
        <v>6</v>
      </c>
      <c r="AE15" s="25"/>
      <c r="AF15" s="20">
        <v>170.2</v>
      </c>
      <c r="AG15" s="20">
        <v>119</v>
      </c>
      <c r="AH15" s="20">
        <v>0.22</v>
      </c>
      <c r="AI15" s="20">
        <v>0.86</v>
      </c>
      <c r="AJ15" s="20">
        <v>61.9</v>
      </c>
      <c r="AK15" s="20">
        <v>53.6</v>
      </c>
      <c r="AL15" s="20">
        <v>91.9</v>
      </c>
      <c r="AM15" s="22">
        <f t="shared" si="2"/>
        <v>0</v>
      </c>
      <c r="AN15" s="23" t="e">
        <f t="shared" si="3"/>
        <v>#DIV/0!</v>
      </c>
      <c r="AO15" s="24" t="e">
        <f>(R15-#REF!)/M15</f>
        <v>#REF!</v>
      </c>
      <c r="AP15" s="45" t="e">
        <f t="shared" si="4"/>
        <v>#DIV/0!</v>
      </c>
      <c r="AQ15" s="30">
        <f t="shared" si="5"/>
        <v>3.4077555816686256</v>
      </c>
      <c r="AR15" s="1">
        <f t="shared" si="6"/>
        <v>4.8739495798319323</v>
      </c>
      <c r="AS15" s="1">
        <f t="shared" si="7"/>
        <v>1.4302521008403359</v>
      </c>
      <c r="AT15" s="110">
        <v>118805.03144654087</v>
      </c>
      <c r="AU15" s="110">
        <v>28838.222024699324</v>
      </c>
      <c r="AV15" s="111">
        <v>89966.80942184155</v>
      </c>
      <c r="AW15" s="112">
        <v>9933.6188436830853</v>
      </c>
      <c r="AX15" s="113">
        <v>1090.7517600000003</v>
      </c>
      <c r="AY15" s="114">
        <v>0.10980406810088382</v>
      </c>
      <c r="AZ15" s="115">
        <v>32.941220430265147</v>
      </c>
      <c r="BA15" s="116">
        <v>17666.969114071064</v>
      </c>
      <c r="BB15" s="113">
        <v>1622.4091200000003</v>
      </c>
      <c r="BC15" s="114">
        <v>9.183290634202862E-2</v>
      </c>
      <c r="BD15" s="117">
        <v>1.0004296654327023</v>
      </c>
      <c r="BE15" s="113" t="s">
        <v>96</v>
      </c>
      <c r="BF15" s="110">
        <v>11698.072805139187</v>
      </c>
      <c r="BG15" s="110">
        <v>41870.449678800862</v>
      </c>
      <c r="BH15" s="118">
        <v>8797.6989801473519</v>
      </c>
      <c r="BI15" s="119">
        <v>4.1587199999999998</v>
      </c>
      <c r="BJ15" s="120">
        <v>36.440239094339617</v>
      </c>
      <c r="BK15" s="121">
        <v>0.30672302890418207</v>
      </c>
    </row>
    <row r="16" spans="1:63" s="1" customFormat="1" ht="17.25" customHeight="1" thickBot="1" x14ac:dyDescent="0.35">
      <c r="A16" s="226"/>
      <c r="B16" s="228"/>
      <c r="C16" s="39" t="s">
        <v>83</v>
      </c>
      <c r="D16" s="32" t="s">
        <v>133</v>
      </c>
      <c r="E16" s="38" t="s">
        <v>93</v>
      </c>
      <c r="F16" s="170">
        <f t="shared" si="0"/>
        <v>43523</v>
      </c>
      <c r="G16" s="171">
        <v>0.57326388888888891</v>
      </c>
      <c r="H16" s="171">
        <v>0.57326388888888891</v>
      </c>
      <c r="I16" s="170">
        <v>43524</v>
      </c>
      <c r="J16" s="171">
        <v>0</v>
      </c>
      <c r="K16" s="171">
        <v>0</v>
      </c>
      <c r="L16" s="25"/>
      <c r="M16" s="25"/>
      <c r="N16" s="25"/>
      <c r="O16" s="25"/>
      <c r="P16" s="25"/>
      <c r="Q16" s="25"/>
      <c r="R16" s="25"/>
      <c r="S16" s="27">
        <v>558</v>
      </c>
      <c r="T16" s="27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2">
        <f t="shared" si="2"/>
        <v>0</v>
      </c>
      <c r="AN16" s="23" t="e">
        <f t="shared" si="3"/>
        <v>#DIV/0!</v>
      </c>
      <c r="AO16" s="24" t="e">
        <f>(R16-#REF!)/M16</f>
        <v>#REF!</v>
      </c>
      <c r="AP16" s="45" t="e">
        <f t="shared" si="4"/>
        <v>#DIV/0!</v>
      </c>
      <c r="AQ16" s="30" t="e">
        <f t="shared" si="5"/>
        <v>#DIV/0!</v>
      </c>
      <c r="AR16" s="1" t="e">
        <f t="shared" si="6"/>
        <v>#DIV/0!</v>
      </c>
      <c r="AS16" s="1" t="e">
        <f t="shared" si="7"/>
        <v>#DIV/0!</v>
      </c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</row>
    <row r="17" spans="1:63" s="46" customFormat="1" ht="17.25" customHeight="1" thickBot="1" x14ac:dyDescent="0.35">
      <c r="A17" s="226"/>
      <c r="B17" s="239" t="s">
        <v>218</v>
      </c>
      <c r="C17" s="39" t="s">
        <v>62</v>
      </c>
      <c r="D17" s="38" t="s">
        <v>92</v>
      </c>
      <c r="E17" s="38" t="s">
        <v>93</v>
      </c>
      <c r="F17" s="170">
        <f t="shared" si="0"/>
        <v>43523</v>
      </c>
      <c r="G17" s="171">
        <v>0.60944444444444446</v>
      </c>
      <c r="H17" s="171">
        <v>0.61152777777777778</v>
      </c>
      <c r="I17" s="170">
        <f t="shared" ref="I17:I18" si="8">$D$3</f>
        <v>43523</v>
      </c>
      <c r="J17" s="171">
        <v>0.60944444444444446</v>
      </c>
      <c r="K17" s="171">
        <v>0.61152777777777778</v>
      </c>
      <c r="L17" s="21"/>
      <c r="M17" s="21"/>
      <c r="N17" s="21"/>
      <c r="O17" s="21"/>
      <c r="P17" s="21"/>
      <c r="Q17" s="21"/>
      <c r="R17" s="20">
        <v>992</v>
      </c>
      <c r="S17" s="25"/>
      <c r="T17" s="84"/>
      <c r="U17" s="21"/>
      <c r="V17" s="21"/>
      <c r="W17" s="21"/>
      <c r="X17" s="21"/>
      <c r="Y17" s="21"/>
      <c r="Z17" s="25"/>
      <c r="AA17" s="25"/>
      <c r="AB17" s="21"/>
      <c r="AC17" s="21"/>
      <c r="AD17" s="21"/>
      <c r="AE17" s="20">
        <v>281.8</v>
      </c>
      <c r="AF17" s="21"/>
      <c r="AG17" s="21"/>
      <c r="AH17" s="21"/>
      <c r="AI17" s="21"/>
      <c r="AJ17" s="21"/>
      <c r="AK17" s="21"/>
      <c r="AL17" s="21"/>
      <c r="AM17" s="42">
        <f t="shared" si="2"/>
        <v>0</v>
      </c>
      <c r="AN17" s="43" t="e">
        <f t="shared" si="3"/>
        <v>#DIV/0!</v>
      </c>
      <c r="AO17" s="44" t="e">
        <f>(R17-#REF!)/M17</f>
        <v>#REF!</v>
      </c>
      <c r="AP17" s="45">
        <f t="shared" si="4"/>
        <v>3.5202271114265433</v>
      </c>
      <c r="AQ17" s="30" t="e">
        <f t="shared" si="5"/>
        <v>#DIV/0!</v>
      </c>
      <c r="AR17" s="1" t="e">
        <f t="shared" si="6"/>
        <v>#DIV/0!</v>
      </c>
      <c r="AS17" s="1" t="e">
        <f t="shared" si="7"/>
        <v>#DIV/0!</v>
      </c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</row>
    <row r="18" spans="1:63" s="1" customFormat="1" ht="17.25" customHeight="1" thickBot="1" x14ac:dyDescent="0.35">
      <c r="A18" s="226"/>
      <c r="B18" s="239"/>
      <c r="C18" s="39" t="s">
        <v>63</v>
      </c>
      <c r="D18" s="32"/>
      <c r="E18" s="38" t="s">
        <v>93</v>
      </c>
      <c r="F18" s="170">
        <f t="shared" si="0"/>
        <v>43523</v>
      </c>
      <c r="G18" s="171">
        <v>0.60944444444444446</v>
      </c>
      <c r="H18" s="171">
        <v>0.61152777777777778</v>
      </c>
      <c r="I18" s="170">
        <f t="shared" si="8"/>
        <v>43523</v>
      </c>
      <c r="J18" s="171">
        <v>0.60944444444444446</v>
      </c>
      <c r="K18" s="171">
        <v>0.61152777777777778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>
        <v>427</v>
      </c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2">
        <f t="shared" si="2"/>
        <v>0</v>
      </c>
      <c r="AN18" s="23" t="e">
        <f t="shared" si="3"/>
        <v>#DIV/0!</v>
      </c>
      <c r="AO18" s="24" t="e">
        <f>(R18-#REF!)/M18</f>
        <v>#REF!</v>
      </c>
      <c r="AP18" s="45" t="e">
        <f t="shared" si="4"/>
        <v>#DIV/0!</v>
      </c>
      <c r="AQ18" s="30" t="e">
        <f t="shared" si="5"/>
        <v>#DIV/0!</v>
      </c>
      <c r="AR18" s="1" t="e">
        <f t="shared" si="6"/>
        <v>#DIV/0!</v>
      </c>
      <c r="AS18" s="1" t="e">
        <f t="shared" si="7"/>
        <v>#DIV/0!</v>
      </c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</row>
    <row r="19" spans="1:63" s="1" customFormat="1" ht="17.25" customHeight="1" thickBot="1" x14ac:dyDescent="0.35">
      <c r="A19" s="226"/>
      <c r="B19" s="239"/>
      <c r="C19" s="39" t="s">
        <v>64</v>
      </c>
      <c r="D19" s="32" t="s">
        <v>133</v>
      </c>
      <c r="E19" s="38" t="s">
        <v>93</v>
      </c>
      <c r="F19" s="170">
        <f t="shared" si="0"/>
        <v>43523</v>
      </c>
      <c r="G19" s="171">
        <v>0.60944444444444446</v>
      </c>
      <c r="H19" s="171">
        <v>0.61152777777777778</v>
      </c>
      <c r="I19" s="170">
        <v>43524</v>
      </c>
      <c r="J19" s="171">
        <v>0.80694444444444446</v>
      </c>
      <c r="K19" s="171">
        <v>0.8100694444444444</v>
      </c>
      <c r="L19" s="25"/>
      <c r="M19" s="25"/>
      <c r="N19" s="25"/>
      <c r="O19" s="25"/>
      <c r="P19" s="25"/>
      <c r="Q19" s="25"/>
      <c r="R19" s="25"/>
      <c r="S19" s="27">
        <v>399</v>
      </c>
      <c r="T19" s="27"/>
      <c r="U19" s="25"/>
      <c r="V19" s="25"/>
      <c r="W19" s="25"/>
      <c r="X19" s="25"/>
      <c r="Y19" s="25"/>
      <c r="Z19" s="25"/>
      <c r="AA19" s="25"/>
      <c r="AB19" s="25"/>
      <c r="AC19" s="84"/>
      <c r="AD19" s="20">
        <v>5.67</v>
      </c>
      <c r="AE19" s="25"/>
      <c r="AF19" s="26">
        <v>122.4</v>
      </c>
      <c r="AG19" s="26">
        <v>87.2</v>
      </c>
      <c r="AH19" s="26">
        <v>0.24</v>
      </c>
      <c r="AI19" s="26">
        <v>0.51</v>
      </c>
      <c r="AJ19" s="26">
        <v>63.8</v>
      </c>
      <c r="AK19" s="26">
        <v>55.7</v>
      </c>
      <c r="AL19" s="26">
        <v>92.5</v>
      </c>
      <c r="AM19" s="22">
        <f t="shared" si="2"/>
        <v>0</v>
      </c>
      <c r="AN19" s="23" t="e">
        <f t="shared" si="3"/>
        <v>#DIV/0!</v>
      </c>
      <c r="AO19" s="24" t="e">
        <f>(R19-#REF!)/M19</f>
        <v>#REF!</v>
      </c>
      <c r="AP19" s="45" t="e">
        <f t="shared" si="4"/>
        <v>#DIV/0!</v>
      </c>
      <c r="AQ19" s="30">
        <f t="shared" si="5"/>
        <v>3.2598039215686274</v>
      </c>
      <c r="AR19" s="1">
        <f t="shared" si="6"/>
        <v>4.5756880733944953</v>
      </c>
      <c r="AS19" s="1">
        <f t="shared" si="7"/>
        <v>1.4036697247706422</v>
      </c>
      <c r="AT19" s="110">
        <v>87182.389937106913</v>
      </c>
      <c r="AU19" s="110">
        <v>19744.488438177563</v>
      </c>
      <c r="AV19" s="111">
        <v>67437.90149892935</v>
      </c>
      <c r="AW19" s="112">
        <v>3816.9164882226983</v>
      </c>
      <c r="AX19" s="113">
        <v>1108.8705600000001</v>
      </c>
      <c r="AY19" s="114">
        <v>0.29051475541093968</v>
      </c>
      <c r="AZ19" s="122">
        <v>87.154426623281893</v>
      </c>
      <c r="BA19" s="116">
        <v>13165.471742277783</v>
      </c>
      <c r="BB19" s="113">
        <v>1306.6243200000001</v>
      </c>
      <c r="BC19" s="114">
        <v>9.92462971003224E-2</v>
      </c>
      <c r="BD19" s="117">
        <v>1.2635232770718756</v>
      </c>
      <c r="BE19" s="113" t="s">
        <v>100</v>
      </c>
      <c r="BF19" s="110">
        <v>10596.359743040686</v>
      </c>
      <c r="BG19" s="110">
        <v>34129.550321199145</v>
      </c>
      <c r="BH19" s="113">
        <v>5729.6032041890276</v>
      </c>
      <c r="BI19" s="123">
        <v>3.00352</v>
      </c>
      <c r="BJ19" s="120">
        <v>29.993641861635208</v>
      </c>
      <c r="BK19" s="121">
        <v>0.34403326042418109</v>
      </c>
    </row>
    <row r="20" spans="1:63" s="1" customFormat="1" ht="17.25" customHeight="1" thickBot="1" x14ac:dyDescent="0.35">
      <c r="A20" s="226"/>
      <c r="B20" s="239"/>
      <c r="C20" s="39" t="s">
        <v>143</v>
      </c>
      <c r="D20" s="32" t="s">
        <v>133</v>
      </c>
      <c r="E20" s="38" t="s">
        <v>93</v>
      </c>
      <c r="F20" s="170">
        <f t="shared" si="0"/>
        <v>43523</v>
      </c>
      <c r="G20" s="171">
        <v>0.61076388888888888</v>
      </c>
      <c r="H20" s="171">
        <v>0.61076388888888888</v>
      </c>
      <c r="I20" s="170">
        <v>43524</v>
      </c>
      <c r="J20" s="171">
        <v>0</v>
      </c>
      <c r="K20" s="171">
        <v>0</v>
      </c>
      <c r="L20" s="25"/>
      <c r="M20" s="25"/>
      <c r="N20" s="25"/>
      <c r="O20" s="25"/>
      <c r="P20" s="25"/>
      <c r="Q20" s="25"/>
      <c r="R20" s="25"/>
      <c r="S20" s="27">
        <v>416</v>
      </c>
      <c r="T20" s="27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2">
        <f t="shared" si="2"/>
        <v>0</v>
      </c>
      <c r="AN20" s="23" t="e">
        <f t="shared" si="3"/>
        <v>#DIV/0!</v>
      </c>
      <c r="AO20" s="24" t="e">
        <f>(R20-#REF!)/M20</f>
        <v>#REF!</v>
      </c>
      <c r="AP20" s="45" t="e">
        <f t="shared" si="4"/>
        <v>#DIV/0!</v>
      </c>
      <c r="AQ20" s="30" t="e">
        <f t="shared" si="5"/>
        <v>#DIV/0!</v>
      </c>
      <c r="AR20" s="1" t="e">
        <f t="shared" si="6"/>
        <v>#DIV/0!</v>
      </c>
      <c r="AS20" s="1" t="e">
        <f t="shared" si="7"/>
        <v>#DIV/0!</v>
      </c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</row>
    <row r="21" spans="1:63" s="46" customFormat="1" ht="17.25" customHeight="1" thickBot="1" x14ac:dyDescent="0.35">
      <c r="A21" s="225" t="s">
        <v>22</v>
      </c>
      <c r="B21" s="227" t="s">
        <v>219</v>
      </c>
      <c r="C21" s="39" t="s">
        <v>51</v>
      </c>
      <c r="D21" s="38" t="s">
        <v>92</v>
      </c>
      <c r="E21" s="38" t="s">
        <v>93</v>
      </c>
      <c r="F21" s="170">
        <f t="shared" si="0"/>
        <v>43523</v>
      </c>
      <c r="G21" s="171">
        <v>0.71770833333333339</v>
      </c>
      <c r="H21" s="171">
        <v>0.71979166666666661</v>
      </c>
      <c r="I21" s="170">
        <f t="shared" ref="I21:I22" si="9">$D$3</f>
        <v>43523</v>
      </c>
      <c r="J21" s="171">
        <v>0.71770833333333339</v>
      </c>
      <c r="K21" s="171">
        <v>0.71979166666666661</v>
      </c>
      <c r="L21" s="21"/>
      <c r="M21" s="21"/>
      <c r="N21" s="21"/>
      <c r="O21" s="21"/>
      <c r="P21" s="21"/>
      <c r="Q21" s="21"/>
      <c r="R21" s="20">
        <v>1453</v>
      </c>
      <c r="S21" s="21"/>
      <c r="T21" s="21"/>
      <c r="U21" s="21"/>
      <c r="V21" s="21"/>
      <c r="W21" s="21"/>
      <c r="X21" s="21"/>
      <c r="Y21" s="21"/>
      <c r="Z21" s="25"/>
      <c r="AA21" s="25"/>
      <c r="AB21" s="21"/>
      <c r="AC21" s="21"/>
      <c r="AD21" s="21"/>
      <c r="AE21" s="20">
        <v>337</v>
      </c>
      <c r="AF21" s="21"/>
      <c r="AG21" s="21"/>
      <c r="AH21" s="21"/>
      <c r="AI21" s="21"/>
      <c r="AJ21" s="21"/>
      <c r="AK21" s="21"/>
      <c r="AL21" s="21"/>
      <c r="AM21" s="42">
        <f t="shared" si="2"/>
        <v>0</v>
      </c>
      <c r="AN21" s="43" t="e">
        <f t="shared" si="3"/>
        <v>#DIV/0!</v>
      </c>
      <c r="AO21" s="44" t="e">
        <f>(R21-#REF!)/M21</f>
        <v>#REF!</v>
      </c>
      <c r="AP21" s="45">
        <f t="shared" si="4"/>
        <v>4.3115727002967361</v>
      </c>
      <c r="AQ21" s="30" t="e">
        <f t="shared" si="5"/>
        <v>#DIV/0!</v>
      </c>
      <c r="AR21" s="1" t="e">
        <f t="shared" si="6"/>
        <v>#DIV/0!</v>
      </c>
      <c r="AS21" s="1" t="e">
        <f t="shared" si="7"/>
        <v>#DIV/0!</v>
      </c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</row>
    <row r="22" spans="1:63" s="1" customFormat="1" ht="17.25" customHeight="1" thickBot="1" x14ac:dyDescent="0.35">
      <c r="A22" s="226"/>
      <c r="B22" s="228"/>
      <c r="C22" s="39" t="s">
        <v>52</v>
      </c>
      <c r="D22" s="32"/>
      <c r="E22" s="38" t="s">
        <v>93</v>
      </c>
      <c r="F22" s="170">
        <f t="shared" si="0"/>
        <v>43523</v>
      </c>
      <c r="G22" s="171">
        <v>0.71770833333333339</v>
      </c>
      <c r="H22" s="171">
        <v>0.71979166666666661</v>
      </c>
      <c r="I22" s="170">
        <f t="shared" si="9"/>
        <v>43523</v>
      </c>
      <c r="J22" s="171">
        <v>0.71770833333333339</v>
      </c>
      <c r="K22" s="171">
        <v>0.71979166666666661</v>
      </c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6">
        <v>461</v>
      </c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2">
        <f t="shared" si="2"/>
        <v>0</v>
      </c>
      <c r="AN22" s="23" t="e">
        <f t="shared" si="3"/>
        <v>#DIV/0!</v>
      </c>
      <c r="AO22" s="24" t="e">
        <f>(R22-S22)/M22</f>
        <v>#DIV/0!</v>
      </c>
      <c r="AP22" s="45" t="e">
        <f t="shared" si="4"/>
        <v>#DIV/0!</v>
      </c>
      <c r="AQ22" s="30" t="e">
        <f>S22/AF22</f>
        <v>#DIV/0!</v>
      </c>
      <c r="AR22" s="1" t="e">
        <f t="shared" si="6"/>
        <v>#DIV/0!</v>
      </c>
      <c r="AS22" s="1" t="e">
        <f t="shared" si="7"/>
        <v>#DIV/0!</v>
      </c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</row>
    <row r="23" spans="1:63" s="1" customFormat="1" ht="17.25" customHeight="1" thickBot="1" x14ac:dyDescent="0.35">
      <c r="A23" s="226"/>
      <c r="B23" s="228"/>
      <c r="C23" s="39" t="s">
        <v>53</v>
      </c>
      <c r="D23" s="32" t="s">
        <v>133</v>
      </c>
      <c r="E23" s="38" t="s">
        <v>93</v>
      </c>
      <c r="F23" s="170">
        <f t="shared" si="0"/>
        <v>43523</v>
      </c>
      <c r="G23" s="171">
        <v>0.71770833333333339</v>
      </c>
      <c r="H23" s="171">
        <v>0.71979166666666661</v>
      </c>
      <c r="I23" s="170">
        <v>43524</v>
      </c>
      <c r="J23" s="171">
        <v>0.765625</v>
      </c>
      <c r="K23" s="171">
        <v>0.76874999999999993</v>
      </c>
      <c r="L23" s="25"/>
      <c r="M23" s="25"/>
      <c r="N23" s="25"/>
      <c r="O23" s="25"/>
      <c r="P23" s="25"/>
      <c r="Q23" s="25"/>
      <c r="R23" s="25"/>
      <c r="S23" s="27">
        <v>503</v>
      </c>
      <c r="T23" s="27"/>
      <c r="U23" s="25"/>
      <c r="V23" s="25"/>
      <c r="W23" s="25"/>
      <c r="X23" s="25"/>
      <c r="Y23" s="25"/>
      <c r="Z23" s="25"/>
      <c r="AA23" s="25"/>
      <c r="AB23" s="25"/>
      <c r="AC23" s="84"/>
      <c r="AD23" s="20">
        <v>5.63</v>
      </c>
      <c r="AE23" s="25"/>
      <c r="AF23" s="26">
        <v>144.4</v>
      </c>
      <c r="AG23" s="26">
        <v>95</v>
      </c>
      <c r="AH23" s="26">
        <v>0.44</v>
      </c>
      <c r="AI23" s="26">
        <v>1.1399999999999999</v>
      </c>
      <c r="AJ23" s="26">
        <v>66.3</v>
      </c>
      <c r="AK23" s="26">
        <v>50.1</v>
      </c>
      <c r="AL23" s="26">
        <v>86.3</v>
      </c>
      <c r="AM23" s="22">
        <f t="shared" si="2"/>
        <v>0</v>
      </c>
      <c r="AN23" s="23" t="e">
        <f t="shared" si="3"/>
        <v>#DIV/0!</v>
      </c>
      <c r="AO23" s="24" t="e">
        <f t="shared" ref="AO23:AO49" si="10">(R23-S23)/M23</f>
        <v>#DIV/0!</v>
      </c>
      <c r="AP23" s="45" t="e">
        <f t="shared" si="4"/>
        <v>#DIV/0!</v>
      </c>
      <c r="AQ23" s="30">
        <f t="shared" ref="AQ23:AQ49" si="11">S23/AF23</f>
        <v>3.4833795013850413</v>
      </c>
      <c r="AR23" s="1">
        <f t="shared" si="6"/>
        <v>5.2947368421052632</v>
      </c>
      <c r="AS23" s="1">
        <f t="shared" si="7"/>
        <v>1.52</v>
      </c>
      <c r="AT23" s="110">
        <v>94968.553459119488</v>
      </c>
      <c r="AU23" s="110">
        <v>25171.979583316483</v>
      </c>
      <c r="AV23" s="111">
        <v>69796.573875803006</v>
      </c>
      <c r="AW23" s="112">
        <v>6747.3233404710918</v>
      </c>
      <c r="AX23" s="113">
        <v>842.2653600000001</v>
      </c>
      <c r="AY23" s="114">
        <v>0.12482955351317045</v>
      </c>
      <c r="AZ23" s="122">
        <v>37.448866053951129</v>
      </c>
      <c r="BA23" s="116">
        <v>14868.331510295118</v>
      </c>
      <c r="BB23" s="113">
        <v>1508.5195200000003</v>
      </c>
      <c r="BC23" s="114">
        <v>0.10145856103325866</v>
      </c>
      <c r="BD23" s="117">
        <v>1.3596683653442927</v>
      </c>
      <c r="BE23" s="113" t="s">
        <v>97</v>
      </c>
      <c r="BF23" s="110">
        <v>8910.0642398286927</v>
      </c>
      <c r="BG23" s="110">
        <v>35220.556745182017</v>
      </c>
      <c r="BH23" s="113">
        <v>4050.2980400260808</v>
      </c>
      <c r="BI23" s="123">
        <v>3.78328</v>
      </c>
      <c r="BJ23" s="120">
        <v>40.851068779874197</v>
      </c>
      <c r="BK23" s="121">
        <v>0.43015363814569518</v>
      </c>
    </row>
    <row r="24" spans="1:63" s="1" customFormat="1" ht="17.25" customHeight="1" thickBot="1" x14ac:dyDescent="0.35">
      <c r="A24" s="226"/>
      <c r="B24" s="228"/>
      <c r="C24" s="39" t="s">
        <v>54</v>
      </c>
      <c r="D24" s="32" t="s">
        <v>133</v>
      </c>
      <c r="E24" s="38" t="s">
        <v>93</v>
      </c>
      <c r="F24" s="170">
        <f t="shared" si="0"/>
        <v>43523</v>
      </c>
      <c r="G24" s="171">
        <v>0.71770833333333339</v>
      </c>
      <c r="H24" s="171">
        <v>0.71770833333333339</v>
      </c>
      <c r="I24" s="170">
        <v>43524</v>
      </c>
      <c r="J24" s="171">
        <v>0</v>
      </c>
      <c r="K24" s="171">
        <v>0</v>
      </c>
      <c r="L24" s="25"/>
      <c r="M24" s="25"/>
      <c r="N24" s="25"/>
      <c r="O24" s="25"/>
      <c r="P24" s="25"/>
      <c r="Q24" s="25"/>
      <c r="R24" s="25"/>
      <c r="S24" s="27">
        <v>513</v>
      </c>
      <c r="T24" s="27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2">
        <f t="shared" si="2"/>
        <v>0</v>
      </c>
      <c r="AN24" s="23" t="e">
        <f t="shared" si="3"/>
        <v>#DIV/0!</v>
      </c>
      <c r="AO24" s="24" t="e">
        <f t="shared" si="10"/>
        <v>#DIV/0!</v>
      </c>
      <c r="AP24" s="45" t="e">
        <f t="shared" si="4"/>
        <v>#DIV/0!</v>
      </c>
      <c r="AQ24" s="30" t="e">
        <f t="shared" si="11"/>
        <v>#DIV/0!</v>
      </c>
      <c r="AR24" s="1" t="e">
        <f t="shared" si="6"/>
        <v>#DIV/0!</v>
      </c>
      <c r="AS24" s="1" t="e">
        <f>AF24/AG24</f>
        <v>#DIV/0!</v>
      </c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</row>
    <row r="25" spans="1:63" s="46" customFormat="1" ht="17.25" customHeight="1" thickBot="1" x14ac:dyDescent="0.35">
      <c r="A25" s="226"/>
      <c r="B25" s="239" t="s">
        <v>218</v>
      </c>
      <c r="C25" s="39" t="s">
        <v>65</v>
      </c>
      <c r="D25" s="38" t="s">
        <v>92</v>
      </c>
      <c r="E25" s="38" t="s">
        <v>93</v>
      </c>
      <c r="F25" s="170">
        <f t="shared" si="0"/>
        <v>43523</v>
      </c>
      <c r="G25" s="171">
        <v>0.75354166666666667</v>
      </c>
      <c r="H25" s="171">
        <v>0.7556250000000001</v>
      </c>
      <c r="I25" s="170">
        <f t="shared" ref="I25:I26" si="12">$D$3</f>
        <v>43523</v>
      </c>
      <c r="J25" s="171">
        <v>0.75354166666666667</v>
      </c>
      <c r="K25" s="171">
        <v>0.7556250000000001</v>
      </c>
      <c r="L25" s="21"/>
      <c r="M25" s="21"/>
      <c r="N25" s="21"/>
      <c r="O25" s="21"/>
      <c r="P25" s="21"/>
      <c r="Q25" s="21"/>
      <c r="R25" s="20">
        <v>1256</v>
      </c>
      <c r="S25" s="25"/>
      <c r="T25" s="84"/>
      <c r="U25" s="21"/>
      <c r="V25" s="21"/>
      <c r="W25" s="21"/>
      <c r="X25" s="21"/>
      <c r="Y25" s="21"/>
      <c r="Z25" s="25"/>
      <c r="AA25" s="25"/>
      <c r="AB25" s="21"/>
      <c r="AC25" s="21"/>
      <c r="AD25" s="21"/>
      <c r="AE25" s="20">
        <v>366.7</v>
      </c>
      <c r="AF25" s="21"/>
      <c r="AG25" s="21"/>
      <c r="AH25" s="21"/>
      <c r="AI25" s="21"/>
      <c r="AJ25" s="21"/>
      <c r="AK25" s="21"/>
      <c r="AL25" s="21"/>
      <c r="AM25" s="42">
        <f t="shared" si="2"/>
        <v>0</v>
      </c>
      <c r="AN25" s="43" t="e">
        <f t="shared" si="3"/>
        <v>#DIV/0!</v>
      </c>
      <c r="AO25" s="24" t="e">
        <f t="shared" si="10"/>
        <v>#DIV/0!</v>
      </c>
      <c r="AP25" s="45">
        <f t="shared" si="4"/>
        <v>3.4251431688028364</v>
      </c>
      <c r="AQ25" s="30" t="e">
        <f t="shared" si="11"/>
        <v>#DIV/0!</v>
      </c>
      <c r="AR25" s="1" t="e">
        <f>S25/AG25</f>
        <v>#DIV/0!</v>
      </c>
      <c r="AS25" s="1" t="e">
        <f t="shared" ref="AS25:AS49" si="13">AF25/AG25</f>
        <v>#DIV/0!</v>
      </c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</row>
    <row r="26" spans="1:63" s="1" customFormat="1" ht="17.25" customHeight="1" thickBot="1" x14ac:dyDescent="0.35">
      <c r="A26" s="226"/>
      <c r="B26" s="239"/>
      <c r="C26" s="39" t="s">
        <v>66</v>
      </c>
      <c r="D26" s="32"/>
      <c r="E26" s="38" t="s">
        <v>93</v>
      </c>
      <c r="F26" s="170">
        <f t="shared" si="0"/>
        <v>43523</v>
      </c>
      <c r="G26" s="171">
        <v>0.75354166666666667</v>
      </c>
      <c r="H26" s="171">
        <v>0.7556250000000001</v>
      </c>
      <c r="I26" s="170">
        <f t="shared" si="12"/>
        <v>43523</v>
      </c>
      <c r="J26" s="171">
        <v>0.75354166666666667</v>
      </c>
      <c r="K26" s="171">
        <v>0.7556250000000001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>
        <v>445</v>
      </c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2">
        <f t="shared" si="2"/>
        <v>0</v>
      </c>
      <c r="AN26" s="23" t="e">
        <f t="shared" si="3"/>
        <v>#DIV/0!</v>
      </c>
      <c r="AO26" s="24" t="e">
        <f t="shared" si="10"/>
        <v>#DIV/0!</v>
      </c>
      <c r="AP26" s="45" t="e">
        <f t="shared" si="4"/>
        <v>#DIV/0!</v>
      </c>
      <c r="AQ26" s="30" t="e">
        <f t="shared" si="11"/>
        <v>#DIV/0!</v>
      </c>
      <c r="AR26" s="1" t="e">
        <f t="shared" ref="AR26:AR49" si="14">S26/AG26</f>
        <v>#DIV/0!</v>
      </c>
      <c r="AS26" s="1" t="e">
        <f t="shared" si="13"/>
        <v>#DIV/0!</v>
      </c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</row>
    <row r="27" spans="1:63" s="1" customFormat="1" ht="17.25" customHeight="1" thickBot="1" x14ac:dyDescent="0.35">
      <c r="A27" s="226"/>
      <c r="B27" s="239"/>
      <c r="C27" s="39" t="s">
        <v>67</v>
      </c>
      <c r="D27" s="32" t="s">
        <v>133</v>
      </c>
      <c r="E27" s="38" t="s">
        <v>93</v>
      </c>
      <c r="F27" s="170">
        <f t="shared" si="0"/>
        <v>43523</v>
      </c>
      <c r="G27" s="171">
        <v>0.75354166666666667</v>
      </c>
      <c r="H27" s="171">
        <v>0.7556250000000001</v>
      </c>
      <c r="I27" s="170">
        <v>43524</v>
      </c>
      <c r="J27" s="171">
        <v>0.81284722222222217</v>
      </c>
      <c r="K27" s="171">
        <v>0.81597222222222221</v>
      </c>
      <c r="L27" s="25"/>
      <c r="M27" s="25"/>
      <c r="N27" s="25"/>
      <c r="O27" s="25"/>
      <c r="P27" s="25"/>
      <c r="Q27" s="25"/>
      <c r="R27" s="25"/>
      <c r="S27" s="27">
        <v>455</v>
      </c>
      <c r="T27" s="27"/>
      <c r="U27" s="25"/>
      <c r="V27" s="25"/>
      <c r="W27" s="25"/>
      <c r="X27" s="25"/>
      <c r="Y27" s="25"/>
      <c r="Z27" s="25"/>
      <c r="AA27" s="25"/>
      <c r="AB27" s="25"/>
      <c r="AC27" s="84"/>
      <c r="AD27" s="20">
        <v>6.9</v>
      </c>
      <c r="AE27" s="25"/>
      <c r="AF27" s="26">
        <v>134.19999999999999</v>
      </c>
      <c r="AG27" s="26">
        <v>93.6</v>
      </c>
      <c r="AH27" s="26">
        <v>0.17</v>
      </c>
      <c r="AI27" s="26">
        <v>0.45</v>
      </c>
      <c r="AJ27" s="26">
        <v>85.8</v>
      </c>
      <c r="AK27" s="26">
        <v>57.2</v>
      </c>
      <c r="AL27" s="26">
        <v>102.1</v>
      </c>
      <c r="AM27" s="22">
        <f t="shared" si="2"/>
        <v>0</v>
      </c>
      <c r="AN27" s="23" t="e">
        <f t="shared" si="3"/>
        <v>#DIV/0!</v>
      </c>
      <c r="AO27" s="24" t="e">
        <f t="shared" si="10"/>
        <v>#DIV/0!</v>
      </c>
      <c r="AP27" s="45" t="e">
        <f t="shared" si="4"/>
        <v>#DIV/0!</v>
      </c>
      <c r="AQ27" s="30">
        <f t="shared" si="11"/>
        <v>3.3904619970193743</v>
      </c>
      <c r="AR27" s="1">
        <f t="shared" si="14"/>
        <v>4.8611111111111116</v>
      </c>
      <c r="AS27" s="1">
        <f t="shared" si="13"/>
        <v>1.4337606837606838</v>
      </c>
      <c r="AT27" s="110">
        <v>93584.90566037735</v>
      </c>
      <c r="AU27" s="110">
        <v>23353.642277079707</v>
      </c>
      <c r="AV27" s="111">
        <v>70231.263383297643</v>
      </c>
      <c r="AW27" s="112">
        <v>4846.8950749464675</v>
      </c>
      <c r="AX27" s="113">
        <v>865.0432800000001</v>
      </c>
      <c r="AY27" s="114">
        <v>0.17847369638170973</v>
      </c>
      <c r="AZ27" s="122">
        <v>53.542108914512923</v>
      </c>
      <c r="BA27" s="116">
        <v>14602.279884116389</v>
      </c>
      <c r="BB27" s="113">
        <v>1360.4630400000003</v>
      </c>
      <c r="BC27" s="114">
        <v>9.3167851239438451E-2</v>
      </c>
      <c r="BD27" s="117">
        <v>1.2163306100795752</v>
      </c>
      <c r="BE27" s="113" t="s">
        <v>100</v>
      </c>
      <c r="BF27" s="110">
        <v>10062.098501070664</v>
      </c>
      <c r="BG27" s="110">
        <v>34496.788008565309</v>
      </c>
      <c r="BH27" s="113">
        <v>6223.201914598817</v>
      </c>
      <c r="BI27" s="123">
        <v>5.0251199999999994</v>
      </c>
      <c r="BJ27" s="120">
        <v>54.083557836477965</v>
      </c>
      <c r="BK27" s="121">
        <v>0.57790898494623633</v>
      </c>
    </row>
    <row r="28" spans="1:63" s="1" customFormat="1" ht="17.25" customHeight="1" thickBot="1" x14ac:dyDescent="0.35">
      <c r="A28" s="226"/>
      <c r="B28" s="239"/>
      <c r="C28" s="54" t="s">
        <v>68</v>
      </c>
      <c r="D28" s="33" t="s">
        <v>133</v>
      </c>
      <c r="E28" s="38" t="s">
        <v>93</v>
      </c>
      <c r="F28" s="170">
        <f t="shared" si="0"/>
        <v>43523</v>
      </c>
      <c r="G28" s="171">
        <v>0.75354166666666667</v>
      </c>
      <c r="H28" s="171">
        <v>0.75354166666666667</v>
      </c>
      <c r="I28" s="170">
        <v>43524</v>
      </c>
      <c r="J28" s="171">
        <v>0</v>
      </c>
      <c r="K28" s="171">
        <v>0</v>
      </c>
      <c r="L28" s="55"/>
      <c r="M28" s="55"/>
      <c r="N28" s="55"/>
      <c r="O28" s="55"/>
      <c r="P28" s="55"/>
      <c r="Q28" s="55"/>
      <c r="R28" s="55"/>
      <c r="S28" s="28">
        <v>445</v>
      </c>
      <c r="T28" s="28"/>
      <c r="U28" s="55"/>
      <c r="V28" s="55"/>
      <c r="W28" s="55"/>
      <c r="X28" s="55"/>
      <c r="Y28" s="55"/>
      <c r="Z28" s="25"/>
      <c r="AA28" s="2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6">
        <f t="shared" si="2"/>
        <v>0</v>
      </c>
      <c r="AN28" s="57" t="e">
        <f t="shared" si="3"/>
        <v>#DIV/0!</v>
      </c>
      <c r="AO28" s="24" t="e">
        <f t="shared" si="10"/>
        <v>#DIV/0!</v>
      </c>
      <c r="AP28" s="45" t="e">
        <f t="shared" si="4"/>
        <v>#DIV/0!</v>
      </c>
      <c r="AQ28" s="30" t="e">
        <f t="shared" si="11"/>
        <v>#DIV/0!</v>
      </c>
      <c r="AR28" s="1" t="e">
        <f t="shared" si="14"/>
        <v>#DIV/0!</v>
      </c>
      <c r="AS28" s="1" t="e">
        <f t="shared" si="13"/>
        <v>#DIV/0!</v>
      </c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</row>
    <row r="29" spans="1:63" s="46" customFormat="1" ht="17.25" customHeight="1" thickBot="1" x14ac:dyDescent="0.35">
      <c r="A29" s="226"/>
      <c r="B29" s="239"/>
      <c r="C29" s="39" t="s">
        <v>87</v>
      </c>
      <c r="D29" s="38" t="s">
        <v>92</v>
      </c>
      <c r="E29" s="38" t="s">
        <v>93</v>
      </c>
      <c r="F29" s="170">
        <f t="shared" si="0"/>
        <v>43523</v>
      </c>
      <c r="G29" s="171">
        <v>0.74722222222222223</v>
      </c>
      <c r="H29" s="171">
        <v>0.74722222222222223</v>
      </c>
      <c r="I29" s="170">
        <f t="shared" ref="I29:I35" si="15">$D$3</f>
        <v>43523</v>
      </c>
      <c r="J29" s="171">
        <v>0.74729166666666658</v>
      </c>
      <c r="K29" s="171">
        <v>0.74729166666666658</v>
      </c>
      <c r="L29" s="25"/>
      <c r="M29" s="25"/>
      <c r="N29" s="25"/>
      <c r="O29" s="21"/>
      <c r="P29" s="21"/>
      <c r="Q29" s="21"/>
      <c r="R29" s="77">
        <v>929</v>
      </c>
      <c r="S29" s="21"/>
      <c r="T29" s="84"/>
      <c r="U29" s="25"/>
      <c r="V29" s="25"/>
      <c r="W29" s="84"/>
      <c r="X29" s="84"/>
      <c r="Y29" s="21"/>
      <c r="Z29" s="25"/>
      <c r="AA29" s="25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42">
        <f t="shared" si="2"/>
        <v>0</v>
      </c>
      <c r="AN29" s="43" t="e">
        <f t="shared" si="3"/>
        <v>#DIV/0!</v>
      </c>
      <c r="AO29" s="24" t="e">
        <f t="shared" si="10"/>
        <v>#DIV/0!</v>
      </c>
      <c r="AP29" s="45" t="e">
        <f t="shared" si="4"/>
        <v>#DIV/0!</v>
      </c>
      <c r="AQ29" s="30" t="e">
        <f t="shared" si="11"/>
        <v>#DIV/0!</v>
      </c>
      <c r="AR29" s="1" t="e">
        <f t="shared" si="14"/>
        <v>#DIV/0!</v>
      </c>
      <c r="AS29" s="1" t="e">
        <f t="shared" si="13"/>
        <v>#DIV/0!</v>
      </c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</row>
    <row r="30" spans="1:63" s="46" customFormat="1" ht="17.25" customHeight="1" thickBot="1" x14ac:dyDescent="0.35">
      <c r="A30" s="226"/>
      <c r="B30" s="239"/>
      <c r="C30" s="39" t="s">
        <v>88</v>
      </c>
      <c r="D30" s="38" t="s">
        <v>92</v>
      </c>
      <c r="E30" s="38" t="s">
        <v>93</v>
      </c>
      <c r="F30" s="170">
        <f t="shared" si="0"/>
        <v>43523</v>
      </c>
      <c r="G30" s="171">
        <v>0.75</v>
      </c>
      <c r="H30" s="171">
        <v>0.75</v>
      </c>
      <c r="I30" s="170">
        <f t="shared" si="15"/>
        <v>43523</v>
      </c>
      <c r="J30" s="171">
        <v>0.75006944444444434</v>
      </c>
      <c r="K30" s="171">
        <v>0.75006944444444434</v>
      </c>
      <c r="L30" s="25"/>
      <c r="M30" s="25"/>
      <c r="N30" s="25"/>
      <c r="O30" s="25"/>
      <c r="P30" s="25"/>
      <c r="Q30" s="25"/>
      <c r="R30" s="26">
        <v>1191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2">
        <f t="shared" si="2"/>
        <v>0</v>
      </c>
      <c r="AN30" s="43" t="e">
        <f t="shared" si="3"/>
        <v>#DIV/0!</v>
      </c>
      <c r="AO30" s="24" t="e">
        <f t="shared" si="10"/>
        <v>#DIV/0!</v>
      </c>
      <c r="AP30" s="45" t="e">
        <f t="shared" si="4"/>
        <v>#DIV/0!</v>
      </c>
      <c r="AQ30" s="30" t="e">
        <f t="shared" si="11"/>
        <v>#DIV/0!</v>
      </c>
      <c r="AR30" s="1" t="e">
        <f t="shared" si="14"/>
        <v>#DIV/0!</v>
      </c>
      <c r="AS30" s="1" t="e">
        <f t="shared" si="13"/>
        <v>#DIV/0!</v>
      </c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</row>
    <row r="31" spans="1:63" s="46" customFormat="1" ht="17.25" customHeight="1" thickBot="1" x14ac:dyDescent="0.35">
      <c r="A31" s="226"/>
      <c r="B31" s="239"/>
      <c r="C31" s="39" t="s">
        <v>89</v>
      </c>
      <c r="D31" s="38" t="s">
        <v>92</v>
      </c>
      <c r="E31" s="38" t="s">
        <v>93</v>
      </c>
      <c r="F31" s="170">
        <f t="shared" si="0"/>
        <v>43523</v>
      </c>
      <c r="G31" s="171">
        <v>0.75486111111111109</v>
      </c>
      <c r="H31" s="171">
        <v>0.75486111111111109</v>
      </c>
      <c r="I31" s="170">
        <f t="shared" si="15"/>
        <v>43523</v>
      </c>
      <c r="J31" s="171">
        <v>0.75493055555555555</v>
      </c>
      <c r="K31" s="171">
        <v>0.75493055555555555</v>
      </c>
      <c r="L31" s="25"/>
      <c r="M31" s="25"/>
      <c r="N31" s="25"/>
      <c r="O31" s="25"/>
      <c r="P31" s="25"/>
      <c r="Q31" s="25"/>
      <c r="R31" s="26">
        <v>1212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2">
        <f t="shared" si="2"/>
        <v>0</v>
      </c>
      <c r="AN31" s="43" t="e">
        <f t="shared" si="3"/>
        <v>#DIV/0!</v>
      </c>
      <c r="AO31" s="24" t="e">
        <f t="shared" si="10"/>
        <v>#DIV/0!</v>
      </c>
      <c r="AP31" s="45" t="e">
        <f t="shared" si="4"/>
        <v>#DIV/0!</v>
      </c>
      <c r="AQ31" s="30" t="e">
        <f t="shared" si="11"/>
        <v>#DIV/0!</v>
      </c>
      <c r="AR31" s="1" t="e">
        <f t="shared" si="14"/>
        <v>#DIV/0!</v>
      </c>
      <c r="AS31" s="1" t="e">
        <f t="shared" si="13"/>
        <v>#DIV/0!</v>
      </c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</row>
    <row r="32" spans="1:63" s="46" customFormat="1" ht="17.25" customHeight="1" thickBot="1" x14ac:dyDescent="0.35">
      <c r="A32" s="226"/>
      <c r="B32" s="239"/>
      <c r="C32" s="39" t="s">
        <v>90</v>
      </c>
      <c r="D32" s="38" t="s">
        <v>92</v>
      </c>
      <c r="E32" s="38" t="s">
        <v>93</v>
      </c>
      <c r="F32" s="170">
        <f t="shared" si="0"/>
        <v>43523</v>
      </c>
      <c r="G32" s="171">
        <v>0.76180555555555562</v>
      </c>
      <c r="H32" s="171">
        <v>0.76180555555555562</v>
      </c>
      <c r="I32" s="170">
        <f t="shared" si="15"/>
        <v>43523</v>
      </c>
      <c r="J32" s="171">
        <v>0.76187499999999997</v>
      </c>
      <c r="K32" s="171">
        <v>0.76187499999999997</v>
      </c>
      <c r="L32" s="25"/>
      <c r="M32" s="25"/>
      <c r="N32" s="25"/>
      <c r="O32" s="25"/>
      <c r="P32" s="25"/>
      <c r="Q32" s="25"/>
      <c r="R32" s="26">
        <v>1424</v>
      </c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2">
        <f t="shared" si="2"/>
        <v>0</v>
      </c>
      <c r="AN32" s="43" t="e">
        <f t="shared" si="3"/>
        <v>#DIV/0!</v>
      </c>
      <c r="AO32" s="24" t="e">
        <f t="shared" si="10"/>
        <v>#DIV/0!</v>
      </c>
      <c r="AP32" s="45" t="e">
        <f t="shared" si="4"/>
        <v>#DIV/0!</v>
      </c>
      <c r="AQ32" s="30" t="e">
        <f t="shared" si="11"/>
        <v>#DIV/0!</v>
      </c>
      <c r="AR32" s="1" t="e">
        <f t="shared" si="14"/>
        <v>#DIV/0!</v>
      </c>
      <c r="AS32" s="1" t="e">
        <f t="shared" si="13"/>
        <v>#DIV/0!</v>
      </c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</row>
    <row r="33" spans="1:63" s="82" customFormat="1" ht="17.25" customHeight="1" thickBot="1" x14ac:dyDescent="0.35">
      <c r="A33" s="243"/>
      <c r="B33" s="230"/>
      <c r="C33" s="47" t="s">
        <v>91</v>
      </c>
      <c r="D33" s="78" t="s">
        <v>92</v>
      </c>
      <c r="E33" s="38" t="s">
        <v>93</v>
      </c>
      <c r="F33" s="170">
        <f t="shared" si="0"/>
        <v>43523</v>
      </c>
      <c r="G33" s="171">
        <v>0.77013888888888893</v>
      </c>
      <c r="H33" s="171">
        <v>0.77013888888888893</v>
      </c>
      <c r="I33" s="170">
        <f t="shared" si="15"/>
        <v>43523</v>
      </c>
      <c r="J33" s="171">
        <v>0.77020833333333327</v>
      </c>
      <c r="K33" s="171">
        <v>0.77020833333333327</v>
      </c>
      <c r="L33" s="25"/>
      <c r="M33" s="25"/>
      <c r="N33" s="25"/>
      <c r="O33" s="49"/>
      <c r="P33" s="49"/>
      <c r="Q33" s="49"/>
      <c r="R33" s="79">
        <v>996</v>
      </c>
      <c r="S33" s="49"/>
      <c r="T33" s="25"/>
      <c r="U33" s="25"/>
      <c r="V33" s="25"/>
      <c r="W33" s="55"/>
      <c r="X33" s="55"/>
      <c r="Y33" s="49"/>
      <c r="Z33" s="25"/>
      <c r="AA33" s="25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80">
        <f t="shared" si="2"/>
        <v>0</v>
      </c>
      <c r="AN33" s="81" t="e">
        <f t="shared" si="3"/>
        <v>#DIV/0!</v>
      </c>
      <c r="AO33" s="24" t="e">
        <f t="shared" si="10"/>
        <v>#DIV/0!</v>
      </c>
      <c r="AP33" s="45" t="e">
        <f t="shared" si="4"/>
        <v>#DIV/0!</v>
      </c>
      <c r="AQ33" s="30" t="e">
        <f t="shared" si="11"/>
        <v>#DIV/0!</v>
      </c>
      <c r="AR33" s="1" t="e">
        <f t="shared" si="14"/>
        <v>#DIV/0!</v>
      </c>
      <c r="AS33" s="1" t="e">
        <f t="shared" si="13"/>
        <v>#DIV/0!</v>
      </c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</row>
    <row r="34" spans="1:63" s="46" customFormat="1" ht="17.25" customHeight="1" thickBot="1" x14ac:dyDescent="0.35">
      <c r="A34" s="225" t="s">
        <v>23</v>
      </c>
      <c r="B34" s="227" t="s">
        <v>219</v>
      </c>
      <c r="C34" s="39" t="s">
        <v>55</v>
      </c>
      <c r="D34" s="38" t="s">
        <v>92</v>
      </c>
      <c r="E34" s="38" t="s">
        <v>93</v>
      </c>
      <c r="F34" s="170">
        <f t="shared" si="0"/>
        <v>43523</v>
      </c>
      <c r="G34" s="171">
        <v>0.80208333333333337</v>
      </c>
      <c r="H34" s="171">
        <v>0.8041666666666667</v>
      </c>
      <c r="I34" s="170">
        <f t="shared" si="15"/>
        <v>43523</v>
      </c>
      <c r="J34" s="171">
        <v>0.80208333333333337</v>
      </c>
      <c r="K34" s="171">
        <v>0.8041666666666667</v>
      </c>
      <c r="L34" s="21"/>
      <c r="M34" s="21"/>
      <c r="N34" s="21"/>
      <c r="O34" s="21"/>
      <c r="P34" s="21"/>
      <c r="Q34" s="21"/>
      <c r="R34" s="20">
        <v>820</v>
      </c>
      <c r="S34" s="25"/>
      <c r="T34" s="25"/>
      <c r="U34" s="21"/>
      <c r="V34" s="21"/>
      <c r="W34" s="21"/>
      <c r="X34" s="21"/>
      <c r="Y34" s="21"/>
      <c r="Z34" s="25"/>
      <c r="AA34" s="25"/>
      <c r="AB34" s="21"/>
      <c r="AC34" s="21"/>
      <c r="AD34" s="21"/>
      <c r="AE34" s="20">
        <v>237.4</v>
      </c>
      <c r="AF34" s="21"/>
      <c r="AG34" s="21"/>
      <c r="AH34" s="21"/>
      <c r="AI34" s="21"/>
      <c r="AJ34" s="21"/>
      <c r="AK34" s="21"/>
      <c r="AL34" s="21"/>
      <c r="AM34" s="42">
        <f t="shared" si="2"/>
        <v>0</v>
      </c>
      <c r="AN34" s="43" t="e">
        <f t="shared" si="3"/>
        <v>#DIV/0!</v>
      </c>
      <c r="AO34" s="24" t="e">
        <f t="shared" si="10"/>
        <v>#DIV/0!</v>
      </c>
      <c r="AP34" s="45">
        <f t="shared" si="4"/>
        <v>3.4540859309182812</v>
      </c>
      <c r="AQ34" s="30" t="e">
        <f t="shared" si="11"/>
        <v>#DIV/0!</v>
      </c>
      <c r="AR34" s="1" t="e">
        <f t="shared" si="14"/>
        <v>#DIV/0!</v>
      </c>
      <c r="AS34" s="1" t="e">
        <f t="shared" si="13"/>
        <v>#DIV/0!</v>
      </c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</row>
    <row r="35" spans="1:63" s="1" customFormat="1" ht="17.25" customHeight="1" thickBot="1" x14ac:dyDescent="0.35">
      <c r="A35" s="226"/>
      <c r="B35" s="228"/>
      <c r="C35" s="39" t="s">
        <v>56</v>
      </c>
      <c r="D35" s="32"/>
      <c r="E35" s="38" t="s">
        <v>93</v>
      </c>
      <c r="F35" s="170">
        <f t="shared" si="0"/>
        <v>43523</v>
      </c>
      <c r="G35" s="171">
        <v>0.80208333333333337</v>
      </c>
      <c r="H35" s="171">
        <v>0.8041666666666667</v>
      </c>
      <c r="I35" s="170">
        <f t="shared" si="15"/>
        <v>43523</v>
      </c>
      <c r="J35" s="171">
        <v>0.80208333333333337</v>
      </c>
      <c r="K35" s="171">
        <v>0.8041666666666667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6">
        <v>368</v>
      </c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2">
        <f t="shared" si="2"/>
        <v>0</v>
      </c>
      <c r="AN35" s="23" t="e">
        <f t="shared" si="3"/>
        <v>#DIV/0!</v>
      </c>
      <c r="AO35" s="24" t="e">
        <f t="shared" si="10"/>
        <v>#DIV/0!</v>
      </c>
      <c r="AP35" s="45" t="e">
        <f t="shared" si="4"/>
        <v>#DIV/0!</v>
      </c>
      <c r="AQ35" s="30" t="e">
        <f t="shared" si="11"/>
        <v>#DIV/0!</v>
      </c>
      <c r="AR35" s="1" t="e">
        <f t="shared" si="14"/>
        <v>#DIV/0!</v>
      </c>
      <c r="AS35" s="1" t="e">
        <f t="shared" si="13"/>
        <v>#DIV/0!</v>
      </c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</row>
    <row r="36" spans="1:63" s="1" customFormat="1" ht="17.25" customHeight="1" thickBot="1" x14ac:dyDescent="0.35">
      <c r="A36" s="226"/>
      <c r="B36" s="228"/>
      <c r="C36" s="39" t="s">
        <v>57</v>
      </c>
      <c r="D36" s="32" t="s">
        <v>133</v>
      </c>
      <c r="E36" s="38" t="s">
        <v>93</v>
      </c>
      <c r="F36" s="170">
        <f t="shared" si="0"/>
        <v>43523</v>
      </c>
      <c r="G36" s="171">
        <v>0.80208333333333337</v>
      </c>
      <c r="H36" s="171">
        <v>0.8041666666666667</v>
      </c>
      <c r="I36" s="170">
        <v>43524</v>
      </c>
      <c r="J36" s="171">
        <v>0.7715277777777777</v>
      </c>
      <c r="K36" s="171">
        <v>0.77465277777777775</v>
      </c>
      <c r="L36" s="25"/>
      <c r="M36" s="25"/>
      <c r="N36" s="25"/>
      <c r="O36" s="25"/>
      <c r="P36" s="25"/>
      <c r="Q36" s="25"/>
      <c r="R36" s="25"/>
      <c r="S36" s="27">
        <v>324</v>
      </c>
      <c r="T36" s="27"/>
      <c r="U36" s="25"/>
      <c r="V36" s="25"/>
      <c r="W36" s="25"/>
      <c r="X36" s="25"/>
      <c r="Y36" s="25"/>
      <c r="Z36" s="25"/>
      <c r="AA36" s="25"/>
      <c r="AB36" s="25"/>
      <c r="AC36" s="84"/>
      <c r="AD36" s="20">
        <v>4.91</v>
      </c>
      <c r="AE36" s="25"/>
      <c r="AF36" s="26">
        <v>98.2</v>
      </c>
      <c r="AG36" s="26">
        <v>75.599999999999994</v>
      </c>
      <c r="AH36" s="26">
        <v>0.33</v>
      </c>
      <c r="AI36" s="26">
        <v>1.2</v>
      </c>
      <c r="AJ36" s="26">
        <v>57</v>
      </c>
      <c r="AK36" s="26">
        <v>59.6</v>
      </c>
      <c r="AL36" s="26">
        <v>98.2</v>
      </c>
      <c r="AM36" s="22">
        <f t="shared" si="2"/>
        <v>0</v>
      </c>
      <c r="AN36" s="23" t="e">
        <f t="shared" si="3"/>
        <v>#DIV/0!</v>
      </c>
      <c r="AO36" s="24" t="e">
        <f t="shared" si="10"/>
        <v>#DIV/0!</v>
      </c>
      <c r="AP36" s="45" t="e">
        <f t="shared" si="4"/>
        <v>#DIV/0!</v>
      </c>
      <c r="AQ36" s="30">
        <f t="shared" si="11"/>
        <v>3.2993890020366599</v>
      </c>
      <c r="AR36" s="1">
        <f t="shared" si="14"/>
        <v>4.2857142857142865</v>
      </c>
      <c r="AS36" s="1">
        <f t="shared" si="13"/>
        <v>1.2989417989417991</v>
      </c>
      <c r="AT36" s="110">
        <v>75622.641509433946</v>
      </c>
      <c r="AU36" s="110">
        <v>16360.328875600957</v>
      </c>
      <c r="AV36" s="111">
        <v>59262.312633832989</v>
      </c>
      <c r="AW36" s="112">
        <v>3485.0107066381156</v>
      </c>
      <c r="AX36" s="113">
        <v>614.48616000000015</v>
      </c>
      <c r="AY36" s="114">
        <v>0.17632260320737331</v>
      </c>
      <c r="AZ36" s="122">
        <v>52.896780962211999</v>
      </c>
      <c r="BA36" s="116">
        <v>11265.445766176732</v>
      </c>
      <c r="BB36" s="113">
        <v>837.60624000000018</v>
      </c>
      <c r="BC36" s="114">
        <v>7.4351806167743603E-2</v>
      </c>
      <c r="BD36" s="117">
        <v>1.1228530377358488</v>
      </c>
      <c r="BE36" s="113" t="s">
        <v>98</v>
      </c>
      <c r="BF36" s="110">
        <v>8175.5888650963607</v>
      </c>
      <c r="BG36" s="110">
        <v>33604.925053533196</v>
      </c>
      <c r="BH36" s="113">
        <v>2731.3422423885809</v>
      </c>
      <c r="BI36" s="123">
        <v>4.3319999999999999</v>
      </c>
      <c r="BJ36" s="120">
        <v>28.975758088050302</v>
      </c>
      <c r="BK36" s="121">
        <v>0.38316246972721213</v>
      </c>
    </row>
    <row r="37" spans="1:63" s="1" customFormat="1" ht="17.25" customHeight="1" thickBot="1" x14ac:dyDescent="0.35">
      <c r="A37" s="226"/>
      <c r="B37" s="228"/>
      <c r="C37" s="39" t="s">
        <v>86</v>
      </c>
      <c r="D37" s="32" t="s">
        <v>133</v>
      </c>
      <c r="E37" s="38" t="s">
        <v>93</v>
      </c>
      <c r="F37" s="170">
        <f t="shared" si="0"/>
        <v>43523</v>
      </c>
      <c r="G37" s="171">
        <v>0.80208333333333337</v>
      </c>
      <c r="H37" s="171">
        <v>0.80208333333333337</v>
      </c>
      <c r="I37" s="170">
        <v>43524</v>
      </c>
      <c r="J37" s="171">
        <v>0</v>
      </c>
      <c r="K37" s="171">
        <v>0</v>
      </c>
      <c r="L37" s="25"/>
      <c r="M37" s="25"/>
      <c r="N37" s="25"/>
      <c r="O37" s="25"/>
      <c r="P37" s="25"/>
      <c r="Q37" s="25"/>
      <c r="R37" s="25"/>
      <c r="S37" s="27">
        <v>359</v>
      </c>
      <c r="T37" s="27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2">
        <f t="shared" si="2"/>
        <v>0</v>
      </c>
      <c r="AN37" s="23" t="e">
        <f t="shared" si="3"/>
        <v>#DIV/0!</v>
      </c>
      <c r="AO37" s="24" t="e">
        <f t="shared" si="10"/>
        <v>#DIV/0!</v>
      </c>
      <c r="AP37" s="45" t="e">
        <f t="shared" si="4"/>
        <v>#DIV/0!</v>
      </c>
      <c r="AQ37" s="30" t="e">
        <f t="shared" si="11"/>
        <v>#DIV/0!</v>
      </c>
      <c r="AR37" s="1" t="e">
        <f t="shared" si="14"/>
        <v>#DIV/0!</v>
      </c>
      <c r="AS37" s="1" t="e">
        <f t="shared" si="13"/>
        <v>#DIV/0!</v>
      </c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</row>
    <row r="38" spans="1:63" s="46" customFormat="1" ht="17.25" customHeight="1" thickBot="1" x14ac:dyDescent="0.35">
      <c r="A38" s="226"/>
      <c r="B38" s="239" t="s">
        <v>218</v>
      </c>
      <c r="C38" s="39" t="s">
        <v>69</v>
      </c>
      <c r="D38" s="38" t="s">
        <v>92</v>
      </c>
      <c r="E38" s="38" t="s">
        <v>93</v>
      </c>
      <c r="F38" s="170">
        <f t="shared" si="0"/>
        <v>43523</v>
      </c>
      <c r="G38" s="171">
        <v>0.84173611111111113</v>
      </c>
      <c r="H38" s="171">
        <v>0.84381944444444434</v>
      </c>
      <c r="I38" s="170">
        <f t="shared" ref="I38:I39" si="16">$D$3</f>
        <v>43523</v>
      </c>
      <c r="J38" s="171">
        <v>0.84173611111111113</v>
      </c>
      <c r="K38" s="171">
        <v>0.84381944444444434</v>
      </c>
      <c r="L38" s="21"/>
      <c r="M38" s="21"/>
      <c r="N38" s="21"/>
      <c r="O38" s="21"/>
      <c r="P38" s="21"/>
      <c r="Q38" s="21"/>
      <c r="R38" s="20">
        <v>832</v>
      </c>
      <c r="S38" s="25"/>
      <c r="T38" s="84"/>
      <c r="U38" s="21"/>
      <c r="V38" s="21"/>
      <c r="W38" s="21"/>
      <c r="X38" s="21"/>
      <c r="Y38" s="21"/>
      <c r="Z38" s="25"/>
      <c r="AA38" s="25"/>
      <c r="AB38" s="21"/>
      <c r="AC38" s="21"/>
      <c r="AD38" s="21"/>
      <c r="AE38" s="20">
        <v>253</v>
      </c>
      <c r="AF38" s="21"/>
      <c r="AG38" s="21"/>
      <c r="AH38" s="21"/>
      <c r="AI38" s="21"/>
      <c r="AJ38" s="21"/>
      <c r="AK38" s="21"/>
      <c r="AL38" s="21"/>
      <c r="AM38" s="42">
        <f t="shared" si="2"/>
        <v>0</v>
      </c>
      <c r="AN38" s="43" t="e">
        <f t="shared" si="3"/>
        <v>#DIV/0!</v>
      </c>
      <c r="AO38" s="24" t="e">
        <f t="shared" si="10"/>
        <v>#DIV/0!</v>
      </c>
      <c r="AP38" s="45">
        <f t="shared" si="4"/>
        <v>3.2885375494071147</v>
      </c>
      <c r="AQ38" s="30" t="e">
        <f t="shared" si="11"/>
        <v>#DIV/0!</v>
      </c>
      <c r="AR38" s="1" t="e">
        <f t="shared" si="14"/>
        <v>#DIV/0!</v>
      </c>
      <c r="AS38" s="1" t="e">
        <f t="shared" si="13"/>
        <v>#DIV/0!</v>
      </c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</row>
    <row r="39" spans="1:63" s="1" customFormat="1" ht="17.25" customHeight="1" thickBot="1" x14ac:dyDescent="0.35">
      <c r="A39" s="226"/>
      <c r="B39" s="239"/>
      <c r="C39" s="39" t="s">
        <v>70</v>
      </c>
      <c r="D39" s="32"/>
      <c r="E39" s="38" t="s">
        <v>93</v>
      </c>
      <c r="F39" s="170">
        <f t="shared" si="0"/>
        <v>43523</v>
      </c>
      <c r="G39" s="171">
        <v>0.84173611111111113</v>
      </c>
      <c r="H39" s="171">
        <v>0.84381944444444434</v>
      </c>
      <c r="I39" s="170">
        <f t="shared" si="16"/>
        <v>43523</v>
      </c>
      <c r="J39" s="171">
        <v>0.84173611111111113</v>
      </c>
      <c r="K39" s="171">
        <v>0.84381944444444434</v>
      </c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>
        <v>345</v>
      </c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2">
        <f t="shared" si="2"/>
        <v>0</v>
      </c>
      <c r="AN39" s="23" t="e">
        <f t="shared" si="3"/>
        <v>#DIV/0!</v>
      </c>
      <c r="AO39" s="24" t="e">
        <f t="shared" si="10"/>
        <v>#DIV/0!</v>
      </c>
      <c r="AP39" s="45" t="e">
        <f t="shared" si="4"/>
        <v>#DIV/0!</v>
      </c>
      <c r="AQ39" s="30" t="e">
        <f t="shared" si="11"/>
        <v>#DIV/0!</v>
      </c>
      <c r="AR39" s="1" t="e">
        <f t="shared" si="14"/>
        <v>#DIV/0!</v>
      </c>
      <c r="AS39" s="1" t="e">
        <f t="shared" si="13"/>
        <v>#DIV/0!</v>
      </c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</row>
    <row r="40" spans="1:63" s="1" customFormat="1" ht="17.25" customHeight="1" thickBot="1" x14ac:dyDescent="0.35">
      <c r="A40" s="226"/>
      <c r="B40" s="239"/>
      <c r="C40" s="39" t="s">
        <v>71</v>
      </c>
      <c r="D40" s="32" t="s">
        <v>133</v>
      </c>
      <c r="E40" s="38" t="s">
        <v>93</v>
      </c>
      <c r="F40" s="170">
        <f t="shared" si="0"/>
        <v>43523</v>
      </c>
      <c r="G40" s="171">
        <v>0.84173611111111113</v>
      </c>
      <c r="H40" s="171">
        <v>0.84381944444444434</v>
      </c>
      <c r="I40" s="170">
        <v>43524</v>
      </c>
      <c r="J40" s="171">
        <v>0.81944444444444453</v>
      </c>
      <c r="K40" s="171">
        <v>0.82256944444444446</v>
      </c>
      <c r="L40" s="25"/>
      <c r="M40" s="25"/>
      <c r="N40" s="25"/>
      <c r="O40" s="25"/>
      <c r="P40" s="25"/>
      <c r="Q40" s="25"/>
      <c r="R40" s="25"/>
      <c r="S40" s="27">
        <v>292</v>
      </c>
      <c r="T40" s="27"/>
      <c r="U40" s="25"/>
      <c r="V40" s="25"/>
      <c r="W40" s="25"/>
      <c r="X40" s="25"/>
      <c r="Y40" s="25"/>
      <c r="Z40" s="25"/>
      <c r="AA40" s="25"/>
      <c r="AB40" s="25"/>
      <c r="AC40" s="84"/>
      <c r="AD40" s="20">
        <v>5.25</v>
      </c>
      <c r="AE40" s="25"/>
      <c r="AF40" s="26">
        <v>90.3</v>
      </c>
      <c r="AG40" s="26">
        <v>67.8</v>
      </c>
      <c r="AH40" s="26">
        <v>0.2</v>
      </c>
      <c r="AI40" s="26">
        <v>0.87</v>
      </c>
      <c r="AJ40" s="26">
        <v>63.4</v>
      </c>
      <c r="AK40" s="26">
        <v>66.400000000000006</v>
      </c>
      <c r="AL40" s="26">
        <v>92.4</v>
      </c>
      <c r="AM40" s="22">
        <f t="shared" si="2"/>
        <v>0</v>
      </c>
      <c r="AN40" s="23" t="e">
        <f t="shared" si="3"/>
        <v>#DIV/0!</v>
      </c>
      <c r="AO40" s="24" t="e">
        <f t="shared" si="10"/>
        <v>#DIV/0!</v>
      </c>
      <c r="AP40" s="45" t="e">
        <f t="shared" si="4"/>
        <v>#DIV/0!</v>
      </c>
      <c r="AQ40" s="30">
        <f t="shared" si="11"/>
        <v>3.2336655592469548</v>
      </c>
      <c r="AR40" s="1">
        <f t="shared" si="14"/>
        <v>4.3067846607669615</v>
      </c>
      <c r="AS40" s="1">
        <f t="shared" si="13"/>
        <v>1.331858407079646</v>
      </c>
      <c r="AT40" s="110">
        <v>67811.320754716973</v>
      </c>
      <c r="AU40" s="110">
        <v>16810.250090905407</v>
      </c>
      <c r="AV40" s="111">
        <v>51001.070663811566</v>
      </c>
      <c r="AW40" s="112">
        <v>3390.7922912205568</v>
      </c>
      <c r="AX40" s="113">
        <v>684.89064000000008</v>
      </c>
      <c r="AY40" s="114">
        <v>0.20198543029996843</v>
      </c>
      <c r="AZ40" s="122">
        <v>60.595629089990531</v>
      </c>
      <c r="BA40" s="116">
        <v>10031.043061727172</v>
      </c>
      <c r="BB40" s="113">
        <v>847.44216000000006</v>
      </c>
      <c r="BC40" s="114">
        <v>8.4481958135875571E-2</v>
      </c>
      <c r="BD40" s="117">
        <v>1.2322387536308423</v>
      </c>
      <c r="BE40" s="113" t="s">
        <v>100</v>
      </c>
      <c r="BF40" s="110">
        <v>7745.1820128479667</v>
      </c>
      <c r="BG40" s="110">
        <v>26229.122055674521</v>
      </c>
      <c r="BH40" s="113">
        <v>3604.9312423413494</v>
      </c>
      <c r="BI40" s="123">
        <v>2.8013599999999999</v>
      </c>
      <c r="BJ40" s="120">
        <v>27.957874314465396</v>
      </c>
      <c r="BK40" s="121">
        <v>0.41228918716379137</v>
      </c>
    </row>
    <row r="41" spans="1:63" s="1" customFormat="1" ht="17.25" customHeight="1" thickBot="1" x14ac:dyDescent="0.35">
      <c r="A41" s="226"/>
      <c r="B41" s="239"/>
      <c r="C41" s="54" t="s">
        <v>72</v>
      </c>
      <c r="D41" s="33" t="s">
        <v>133</v>
      </c>
      <c r="E41" s="38" t="s">
        <v>93</v>
      </c>
      <c r="F41" s="170">
        <f t="shared" si="0"/>
        <v>43523</v>
      </c>
      <c r="G41" s="171">
        <v>0.84173611111111113</v>
      </c>
      <c r="H41" s="171">
        <v>0.84173611111111113</v>
      </c>
      <c r="I41" s="170">
        <v>43524</v>
      </c>
      <c r="J41" s="171">
        <v>0</v>
      </c>
      <c r="K41" s="171">
        <v>0</v>
      </c>
      <c r="L41" s="55"/>
      <c r="M41" s="55"/>
      <c r="N41" s="55"/>
      <c r="O41" s="55"/>
      <c r="P41" s="55"/>
      <c r="Q41" s="55"/>
      <c r="R41" s="55"/>
      <c r="S41" s="28">
        <v>299</v>
      </c>
      <c r="T41" s="28"/>
      <c r="U41" s="55"/>
      <c r="V41" s="55"/>
      <c r="W41" s="55"/>
      <c r="X41" s="55"/>
      <c r="Y41" s="55"/>
      <c r="Z41" s="25"/>
      <c r="AA41" s="2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6">
        <f t="shared" si="2"/>
        <v>0</v>
      </c>
      <c r="AN41" s="57" t="e">
        <f t="shared" si="3"/>
        <v>#DIV/0!</v>
      </c>
      <c r="AO41" s="24" t="e">
        <f t="shared" si="10"/>
        <v>#DIV/0!</v>
      </c>
      <c r="AP41" s="45" t="e">
        <f t="shared" si="4"/>
        <v>#DIV/0!</v>
      </c>
      <c r="AQ41" s="30" t="e">
        <f t="shared" si="11"/>
        <v>#DIV/0!</v>
      </c>
      <c r="AR41" s="1" t="e">
        <f t="shared" si="14"/>
        <v>#DIV/0!</v>
      </c>
      <c r="AS41" s="1" t="e">
        <f t="shared" si="13"/>
        <v>#DIV/0!</v>
      </c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</row>
    <row r="42" spans="1:63" s="46" customFormat="1" ht="17.25" customHeight="1" thickBot="1" x14ac:dyDescent="0.35">
      <c r="A42" s="225" t="s">
        <v>24</v>
      </c>
      <c r="B42" s="227" t="s">
        <v>219</v>
      </c>
      <c r="C42" s="39" t="s">
        <v>58</v>
      </c>
      <c r="D42" s="38" t="s">
        <v>92</v>
      </c>
      <c r="E42" s="38" t="s">
        <v>93</v>
      </c>
      <c r="F42" s="170">
        <f t="shared" si="0"/>
        <v>43523</v>
      </c>
      <c r="G42" s="171">
        <v>0.88611111111111107</v>
      </c>
      <c r="H42" s="171">
        <v>0.8881944444444444</v>
      </c>
      <c r="I42" s="170">
        <f t="shared" ref="I42:I43" si="17">$D$3</f>
        <v>43523</v>
      </c>
      <c r="J42" s="171">
        <v>0.88611111111111107</v>
      </c>
      <c r="K42" s="171">
        <v>0.8881944444444444</v>
      </c>
      <c r="L42" s="21"/>
      <c r="M42" s="21"/>
      <c r="N42" s="21"/>
      <c r="O42" s="21"/>
      <c r="P42" s="21"/>
      <c r="Q42" s="21"/>
      <c r="R42" s="20">
        <v>1005</v>
      </c>
      <c r="S42" s="21"/>
      <c r="T42" s="21"/>
      <c r="U42" s="21"/>
      <c r="V42" s="21"/>
      <c r="W42" s="21"/>
      <c r="X42" s="21"/>
      <c r="Y42" s="21"/>
      <c r="Z42" s="25"/>
      <c r="AA42" s="25"/>
      <c r="AB42" s="21"/>
      <c r="AC42" s="21"/>
      <c r="AD42" s="21"/>
      <c r="AE42" s="20">
        <v>292.7</v>
      </c>
      <c r="AF42" s="21"/>
      <c r="AG42" s="21"/>
      <c r="AH42" s="21"/>
      <c r="AI42" s="21"/>
      <c r="AJ42" s="21"/>
      <c r="AK42" s="21"/>
      <c r="AL42" s="21"/>
      <c r="AM42" s="42">
        <f t="shared" si="2"/>
        <v>0</v>
      </c>
      <c r="AN42" s="43" t="e">
        <f t="shared" si="3"/>
        <v>#DIV/0!</v>
      </c>
      <c r="AO42" s="24" t="e">
        <f t="shared" si="10"/>
        <v>#DIV/0!</v>
      </c>
      <c r="AP42" s="45">
        <f t="shared" si="4"/>
        <v>3.4335497096002734</v>
      </c>
      <c r="AQ42" s="30" t="e">
        <f t="shared" si="11"/>
        <v>#DIV/0!</v>
      </c>
      <c r="AR42" s="1" t="e">
        <f t="shared" si="14"/>
        <v>#DIV/0!</v>
      </c>
      <c r="AS42" s="1" t="e">
        <f t="shared" si="13"/>
        <v>#DIV/0!</v>
      </c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</row>
    <row r="43" spans="1:63" s="1" customFormat="1" ht="17.25" customHeight="1" thickBot="1" x14ac:dyDescent="0.35">
      <c r="A43" s="226"/>
      <c r="B43" s="228"/>
      <c r="C43" s="39" t="s">
        <v>59</v>
      </c>
      <c r="D43" s="32"/>
      <c r="E43" s="38" t="s">
        <v>93</v>
      </c>
      <c r="F43" s="170">
        <f t="shared" si="0"/>
        <v>43523</v>
      </c>
      <c r="G43" s="171">
        <v>0.88611111111111107</v>
      </c>
      <c r="H43" s="171">
        <v>0.8881944444444444</v>
      </c>
      <c r="I43" s="170">
        <f t="shared" si="17"/>
        <v>43523</v>
      </c>
      <c r="J43" s="171">
        <v>0.88611111111111107</v>
      </c>
      <c r="K43" s="171">
        <v>0.8881944444444444</v>
      </c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>
        <v>451</v>
      </c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2">
        <f t="shared" si="2"/>
        <v>0</v>
      </c>
      <c r="AN43" s="23" t="e">
        <f t="shared" si="3"/>
        <v>#DIV/0!</v>
      </c>
      <c r="AO43" s="24" t="e">
        <f t="shared" si="10"/>
        <v>#DIV/0!</v>
      </c>
      <c r="AP43" s="45" t="e">
        <f t="shared" si="4"/>
        <v>#DIV/0!</v>
      </c>
      <c r="AQ43" s="30" t="e">
        <f t="shared" si="11"/>
        <v>#DIV/0!</v>
      </c>
      <c r="AR43" s="1" t="e">
        <f t="shared" si="14"/>
        <v>#DIV/0!</v>
      </c>
      <c r="AS43" s="1" t="e">
        <f t="shared" si="13"/>
        <v>#DIV/0!</v>
      </c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</row>
    <row r="44" spans="1:63" s="1" customFormat="1" ht="17.25" customHeight="1" thickBot="1" x14ac:dyDescent="0.35">
      <c r="A44" s="226"/>
      <c r="B44" s="228"/>
      <c r="C44" s="39" t="s">
        <v>60</v>
      </c>
      <c r="D44" s="32" t="s">
        <v>133</v>
      </c>
      <c r="E44" s="38" t="s">
        <v>93</v>
      </c>
      <c r="F44" s="170">
        <f t="shared" si="0"/>
        <v>43523</v>
      </c>
      <c r="G44" s="171">
        <v>0.88611111111111107</v>
      </c>
      <c r="H44" s="171">
        <v>0.8881944444444444</v>
      </c>
      <c r="I44" s="170">
        <v>43524</v>
      </c>
      <c r="J44" s="171">
        <v>0.77812500000000007</v>
      </c>
      <c r="K44" s="171">
        <v>0.78125</v>
      </c>
      <c r="L44" s="25"/>
      <c r="M44" s="25"/>
      <c r="N44" s="25"/>
      <c r="O44" s="25"/>
      <c r="P44" s="25"/>
      <c r="Q44" s="25"/>
      <c r="R44" s="25"/>
      <c r="S44" s="27">
        <v>365</v>
      </c>
      <c r="T44" s="27"/>
      <c r="U44" s="25"/>
      <c r="V44" s="25"/>
      <c r="W44" s="25"/>
      <c r="X44" s="25"/>
      <c r="Y44" s="25"/>
      <c r="Z44" s="25"/>
      <c r="AA44" s="25"/>
      <c r="AB44" s="25"/>
      <c r="AC44" s="84"/>
      <c r="AD44" s="20">
        <v>5.49</v>
      </c>
      <c r="AE44" s="25"/>
      <c r="AF44" s="26">
        <v>107.6</v>
      </c>
      <c r="AG44" s="26">
        <v>75.3</v>
      </c>
      <c r="AH44" s="26">
        <v>0.32</v>
      </c>
      <c r="AI44" s="26">
        <v>1.33</v>
      </c>
      <c r="AJ44" s="26">
        <v>49.5</v>
      </c>
      <c r="AK44" s="26">
        <v>57.6</v>
      </c>
      <c r="AL44" s="26">
        <v>75</v>
      </c>
      <c r="AM44" s="22">
        <f t="shared" si="2"/>
        <v>0</v>
      </c>
      <c r="AN44" s="23" t="e">
        <f t="shared" si="3"/>
        <v>#DIV/0!</v>
      </c>
      <c r="AO44" s="24" t="e">
        <f t="shared" si="10"/>
        <v>#DIV/0!</v>
      </c>
      <c r="AP44" s="45" t="e">
        <f t="shared" si="4"/>
        <v>#DIV/0!</v>
      </c>
      <c r="AQ44" s="30">
        <f t="shared" si="11"/>
        <v>3.3921933085501861</v>
      </c>
      <c r="AR44" s="1">
        <f t="shared" si="14"/>
        <v>4.8472775564409032</v>
      </c>
      <c r="AS44" s="1">
        <f t="shared" si="13"/>
        <v>1.4289508632138115</v>
      </c>
      <c r="AT44" s="110">
        <v>75308.176100628931</v>
      </c>
      <c r="AU44" s="110">
        <v>16818.882738744556</v>
      </c>
      <c r="AV44" s="111">
        <v>58489.293361884374</v>
      </c>
      <c r="AW44" s="112">
        <v>3583.5117773019274</v>
      </c>
      <c r="AX44" s="113">
        <v>618.1099200000001</v>
      </c>
      <c r="AY44" s="114">
        <v>0.17248720205557216</v>
      </c>
      <c r="AZ44" s="122">
        <v>51.746160616671652</v>
      </c>
      <c r="BA44" s="116">
        <v>11705.975184066177</v>
      </c>
      <c r="BB44" s="113">
        <v>917.32896000000017</v>
      </c>
      <c r="BC44" s="114">
        <v>7.8364164076534251E-2</v>
      </c>
      <c r="BD44" s="117">
        <v>1.0781297415681119</v>
      </c>
      <c r="BE44" s="113" t="s">
        <v>99</v>
      </c>
      <c r="BF44" s="110">
        <v>8361.8843683083505</v>
      </c>
      <c r="BG44" s="110">
        <v>29386.509635974304</v>
      </c>
      <c r="BH44" s="113">
        <v>5451.4123962336107</v>
      </c>
      <c r="BI44" s="123">
        <v>1.6461600000000001</v>
      </c>
      <c r="BJ44" s="120">
        <v>18.45762576100628</v>
      </c>
      <c r="BK44" s="121">
        <v>0.24509457958910963</v>
      </c>
    </row>
    <row r="45" spans="1:63" s="1" customFormat="1" ht="17.25" customHeight="1" thickBot="1" x14ac:dyDescent="0.35">
      <c r="A45" s="226"/>
      <c r="B45" s="228"/>
      <c r="C45" s="39" t="s">
        <v>61</v>
      </c>
      <c r="D45" s="32" t="s">
        <v>133</v>
      </c>
      <c r="E45" s="38" t="s">
        <v>93</v>
      </c>
      <c r="F45" s="170">
        <f t="shared" si="0"/>
        <v>43523</v>
      </c>
      <c r="G45" s="171">
        <v>0.88611111111111107</v>
      </c>
      <c r="H45" s="171">
        <v>0.88611111111111107</v>
      </c>
      <c r="I45" s="170">
        <v>43524</v>
      </c>
      <c r="J45" s="171">
        <v>0</v>
      </c>
      <c r="K45" s="171">
        <v>0</v>
      </c>
      <c r="L45" s="25"/>
      <c r="M45" s="25"/>
      <c r="N45" s="25"/>
      <c r="O45" s="25"/>
      <c r="P45" s="25"/>
      <c r="Q45" s="25"/>
      <c r="R45" s="25"/>
      <c r="S45" s="27">
        <v>350</v>
      </c>
      <c r="T45" s="27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2">
        <f t="shared" si="2"/>
        <v>0</v>
      </c>
      <c r="AN45" s="23" t="e">
        <f t="shared" si="3"/>
        <v>#DIV/0!</v>
      </c>
      <c r="AO45" s="24" t="e">
        <f t="shared" si="10"/>
        <v>#DIV/0!</v>
      </c>
      <c r="AP45" s="45" t="e">
        <f t="shared" si="4"/>
        <v>#DIV/0!</v>
      </c>
      <c r="AQ45" s="30" t="e">
        <f t="shared" si="11"/>
        <v>#DIV/0!</v>
      </c>
      <c r="AR45" s="1" t="e">
        <f t="shared" si="14"/>
        <v>#DIV/0!</v>
      </c>
      <c r="AS45" s="1" t="e">
        <f t="shared" si="13"/>
        <v>#DIV/0!</v>
      </c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</row>
    <row r="46" spans="1:63" s="46" customFormat="1" ht="17.25" customHeight="1" thickBot="1" x14ac:dyDescent="0.35">
      <c r="A46" s="226"/>
      <c r="B46" s="239" t="s">
        <v>218</v>
      </c>
      <c r="C46" s="39" t="s">
        <v>73</v>
      </c>
      <c r="D46" s="38" t="s">
        <v>92</v>
      </c>
      <c r="E46" s="38" t="s">
        <v>93</v>
      </c>
      <c r="F46" s="170">
        <f t="shared" si="0"/>
        <v>43523</v>
      </c>
      <c r="G46" s="171">
        <v>0.92020833333333341</v>
      </c>
      <c r="H46" s="171">
        <v>0.92229166666666673</v>
      </c>
      <c r="I46" s="170">
        <f t="shared" ref="I46:I47" si="18">$D$3</f>
        <v>43523</v>
      </c>
      <c r="J46" s="171">
        <v>0.92020833333333341</v>
      </c>
      <c r="K46" s="171">
        <v>0.92229166666666673</v>
      </c>
      <c r="L46" s="21"/>
      <c r="M46" s="21"/>
      <c r="N46" s="21"/>
      <c r="O46" s="21"/>
      <c r="P46" s="21"/>
      <c r="Q46" s="21"/>
      <c r="R46" s="20">
        <v>799</v>
      </c>
      <c r="S46" s="25"/>
      <c r="T46" s="84"/>
      <c r="U46" s="21"/>
      <c r="V46" s="21"/>
      <c r="W46" s="21"/>
      <c r="X46" s="21"/>
      <c r="Y46" s="21"/>
      <c r="Z46" s="25"/>
      <c r="AA46" s="25"/>
      <c r="AB46" s="21"/>
      <c r="AC46" s="21"/>
      <c r="AD46" s="21"/>
      <c r="AE46" s="20">
        <v>241.5</v>
      </c>
      <c r="AF46" s="21"/>
      <c r="AG46" s="21"/>
      <c r="AH46" s="21"/>
      <c r="AI46" s="21"/>
      <c r="AJ46" s="21"/>
      <c r="AK46" s="21"/>
      <c r="AL46" s="21"/>
      <c r="AM46" s="42">
        <f t="shared" si="2"/>
        <v>0</v>
      </c>
      <c r="AN46" s="43" t="e">
        <f t="shared" si="3"/>
        <v>#DIV/0!</v>
      </c>
      <c r="AO46" s="24" t="e">
        <f t="shared" si="10"/>
        <v>#DIV/0!</v>
      </c>
      <c r="AP46" s="45">
        <f t="shared" si="4"/>
        <v>3.308488612836439</v>
      </c>
      <c r="AQ46" s="30" t="e">
        <f t="shared" si="11"/>
        <v>#DIV/0!</v>
      </c>
      <c r="AR46" s="1" t="e">
        <f t="shared" si="14"/>
        <v>#DIV/0!</v>
      </c>
      <c r="AS46" s="1" t="e">
        <f t="shared" si="13"/>
        <v>#DIV/0!</v>
      </c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</row>
    <row r="47" spans="1:63" s="1" customFormat="1" ht="17.25" customHeight="1" thickBot="1" x14ac:dyDescent="0.35">
      <c r="A47" s="226"/>
      <c r="B47" s="239"/>
      <c r="C47" s="39" t="s">
        <v>74</v>
      </c>
      <c r="D47" s="32"/>
      <c r="E47" s="38" t="s">
        <v>93</v>
      </c>
      <c r="F47" s="170">
        <f t="shared" si="0"/>
        <v>43523</v>
      </c>
      <c r="G47" s="171">
        <v>0.92020833333333341</v>
      </c>
      <c r="H47" s="171">
        <v>0.92229166666666673</v>
      </c>
      <c r="I47" s="170">
        <f t="shared" si="18"/>
        <v>43523</v>
      </c>
      <c r="J47" s="171">
        <v>0.92020833333333341</v>
      </c>
      <c r="K47" s="171">
        <v>0.92229166666666673</v>
      </c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6">
        <v>335</v>
      </c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2">
        <f t="shared" si="2"/>
        <v>0</v>
      </c>
      <c r="AN47" s="23" t="e">
        <f t="shared" si="3"/>
        <v>#DIV/0!</v>
      </c>
      <c r="AO47" s="24" t="e">
        <f t="shared" si="10"/>
        <v>#DIV/0!</v>
      </c>
      <c r="AP47" s="45" t="e">
        <f t="shared" si="4"/>
        <v>#DIV/0!</v>
      </c>
      <c r="AQ47" s="30" t="e">
        <f t="shared" si="11"/>
        <v>#DIV/0!</v>
      </c>
      <c r="AR47" s="1" t="e">
        <f t="shared" si="14"/>
        <v>#DIV/0!</v>
      </c>
      <c r="AS47" s="1" t="e">
        <f t="shared" si="13"/>
        <v>#DIV/0!</v>
      </c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</row>
    <row r="48" spans="1:63" s="1" customFormat="1" ht="17.25" customHeight="1" thickBot="1" x14ac:dyDescent="0.35">
      <c r="A48" s="226"/>
      <c r="B48" s="239"/>
      <c r="C48" s="39" t="s">
        <v>75</v>
      </c>
      <c r="D48" s="32" t="s">
        <v>133</v>
      </c>
      <c r="E48" s="38" t="s">
        <v>93</v>
      </c>
      <c r="F48" s="170">
        <f t="shared" si="0"/>
        <v>43523</v>
      </c>
      <c r="G48" s="171">
        <v>0.92020833333333341</v>
      </c>
      <c r="H48" s="171">
        <v>0.92229166666666673</v>
      </c>
      <c r="I48" s="170">
        <v>43524</v>
      </c>
      <c r="J48" s="171">
        <v>0.8256944444444444</v>
      </c>
      <c r="K48" s="171">
        <v>0.82881944444444444</v>
      </c>
      <c r="L48" s="25"/>
      <c r="M48" s="25"/>
      <c r="N48" s="25"/>
      <c r="O48" s="25"/>
      <c r="P48" s="25"/>
      <c r="Q48" s="25"/>
      <c r="R48" s="25"/>
      <c r="S48" s="27">
        <v>235</v>
      </c>
      <c r="T48" s="27"/>
      <c r="U48" s="25"/>
      <c r="V48" s="25"/>
      <c r="W48" s="25"/>
      <c r="X48" s="25"/>
      <c r="Y48" s="25"/>
      <c r="Z48" s="25"/>
      <c r="AA48" s="25"/>
      <c r="AB48" s="25"/>
      <c r="AC48" s="84"/>
      <c r="AD48" s="20">
        <v>4.62</v>
      </c>
      <c r="AE48" s="25"/>
      <c r="AF48" s="26">
        <v>70.2</v>
      </c>
      <c r="AG48" s="26">
        <v>50.7</v>
      </c>
      <c r="AH48" s="26">
        <v>0.24</v>
      </c>
      <c r="AI48" s="26">
        <v>0.83</v>
      </c>
      <c r="AJ48" s="26">
        <v>50.9</v>
      </c>
      <c r="AK48" s="26">
        <v>67.2</v>
      </c>
      <c r="AL48" s="26">
        <v>81.3</v>
      </c>
      <c r="AM48" s="22">
        <f t="shared" si="2"/>
        <v>0</v>
      </c>
      <c r="AN48" s="23" t="e">
        <f t="shared" si="3"/>
        <v>#DIV/0!</v>
      </c>
      <c r="AO48" s="24" t="e">
        <f t="shared" si="10"/>
        <v>#DIV/0!</v>
      </c>
      <c r="AP48" s="45" t="e">
        <f t="shared" si="4"/>
        <v>#DIV/0!</v>
      </c>
      <c r="AQ48" s="30">
        <f t="shared" si="11"/>
        <v>3.3475783475783474</v>
      </c>
      <c r="AR48" s="1">
        <f t="shared" si="14"/>
        <v>4.6351084812623276</v>
      </c>
      <c r="AS48" s="1">
        <f t="shared" si="13"/>
        <v>1.3846153846153846</v>
      </c>
      <c r="AT48" s="110">
        <v>50704.402515723261</v>
      </c>
      <c r="AU48" s="110">
        <v>12821.104871183641</v>
      </c>
      <c r="AV48" s="111">
        <v>37883.29764453962</v>
      </c>
      <c r="AW48" s="112">
        <v>2830.8351177730196</v>
      </c>
      <c r="AX48" s="113">
        <v>415.69704000000007</v>
      </c>
      <c r="AY48" s="114">
        <v>0.14684607993948565</v>
      </c>
      <c r="AZ48" s="122">
        <v>44.053823981845689</v>
      </c>
      <c r="BA48" s="116">
        <v>9673.0906495360468</v>
      </c>
      <c r="BB48" s="113">
        <v>655.38288000000011</v>
      </c>
      <c r="BC48" s="114">
        <v>6.7753203577331764E-2</v>
      </c>
      <c r="BD48" s="117">
        <v>0.91956545454545446</v>
      </c>
      <c r="BE48" s="113" t="s">
        <v>101</v>
      </c>
      <c r="BF48" s="110">
        <v>5933.6188436830835</v>
      </c>
      <c r="BG48" s="110">
        <v>17200.214132762314</v>
      </c>
      <c r="BH48" s="113">
        <v>2245.5389007851536</v>
      </c>
      <c r="BI48" s="123">
        <v>2.6280799999999997</v>
      </c>
      <c r="BJ48" s="120">
        <v>8.6180826163521971</v>
      </c>
      <c r="BK48" s="121">
        <v>0.16996714661374343</v>
      </c>
    </row>
    <row r="49" spans="1:63" s="53" customFormat="1" ht="17.25" customHeight="1" thickBot="1" x14ac:dyDescent="0.35">
      <c r="A49" s="243"/>
      <c r="B49" s="230"/>
      <c r="C49" s="47" t="s">
        <v>76</v>
      </c>
      <c r="D49" s="48" t="s">
        <v>133</v>
      </c>
      <c r="E49" s="38" t="s">
        <v>93</v>
      </c>
      <c r="F49" s="170">
        <f t="shared" si="0"/>
        <v>43523</v>
      </c>
      <c r="G49" s="171">
        <v>0.92020833333333341</v>
      </c>
      <c r="H49" s="171">
        <v>0.92020833333333341</v>
      </c>
      <c r="I49" s="170">
        <v>43524</v>
      </c>
      <c r="J49" s="171">
        <v>0</v>
      </c>
      <c r="K49" s="171">
        <v>0</v>
      </c>
      <c r="L49" s="49"/>
      <c r="M49" s="49"/>
      <c r="N49" s="49"/>
      <c r="O49" s="49"/>
      <c r="P49" s="49"/>
      <c r="Q49" s="49"/>
      <c r="R49" s="49"/>
      <c r="S49" s="29">
        <v>234</v>
      </c>
      <c r="T49" s="29"/>
      <c r="U49" s="49"/>
      <c r="V49" s="49"/>
      <c r="W49" s="49"/>
      <c r="X49" s="49"/>
      <c r="Y49" s="49"/>
      <c r="Z49" s="25"/>
      <c r="AA49" s="25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50">
        <f t="shared" si="2"/>
        <v>0</v>
      </c>
      <c r="AN49" s="51" t="e">
        <f t="shared" si="3"/>
        <v>#DIV/0!</v>
      </c>
      <c r="AO49" s="24" t="e">
        <f t="shared" si="10"/>
        <v>#DIV/0!</v>
      </c>
      <c r="AP49" s="45" t="e">
        <f t="shared" si="4"/>
        <v>#DIV/0!</v>
      </c>
      <c r="AQ49" s="30" t="e">
        <f t="shared" si="11"/>
        <v>#DIV/0!</v>
      </c>
      <c r="AR49" s="1" t="e">
        <f t="shared" si="14"/>
        <v>#DIV/0!</v>
      </c>
      <c r="AS49" s="1" t="e">
        <f t="shared" si="13"/>
        <v>#DIV/0!</v>
      </c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</row>
  </sheetData>
  <mergeCells count="19">
    <mergeCell ref="I10:I11"/>
    <mergeCell ref="J10:K10"/>
    <mergeCell ref="F10:F11"/>
    <mergeCell ref="G10:H10"/>
    <mergeCell ref="A13:A20"/>
    <mergeCell ref="B13:B16"/>
    <mergeCell ref="B17:B20"/>
    <mergeCell ref="A42:A49"/>
    <mergeCell ref="B42:B45"/>
    <mergeCell ref="B46:B49"/>
    <mergeCell ref="E10:E11"/>
    <mergeCell ref="B21:B24"/>
    <mergeCell ref="A34:A41"/>
    <mergeCell ref="B34:B37"/>
    <mergeCell ref="B38:B41"/>
    <mergeCell ref="A21:A33"/>
    <mergeCell ref="B25:B33"/>
    <mergeCell ref="C10:C11"/>
    <mergeCell ref="D10:D11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AS128"/>
  <sheetViews>
    <sheetView zoomScale="70" zoomScaleNormal="70" workbookViewId="0">
      <pane xSplit="6" ySplit="12" topLeftCell="M13" activePane="bottomRight" state="frozen"/>
      <selection pane="topRight" activeCell="D1" sqref="D1"/>
      <selection pane="bottomLeft" activeCell="A7" sqref="A7"/>
      <selection pane="bottomRight" activeCell="N31" sqref="N31"/>
    </sheetView>
  </sheetViews>
  <sheetFormatPr baseColWidth="10" defaultRowHeight="14.4" x14ac:dyDescent="0.3"/>
  <cols>
    <col min="1" max="1" width="5" style="60" bestFit="1" customWidth="1"/>
    <col min="2" max="2" width="5" style="61" bestFit="1" customWidth="1"/>
    <col min="3" max="3" width="28.109375" style="3" bestFit="1" customWidth="1"/>
    <col min="4" max="4" width="15.88671875" style="3" bestFit="1" customWidth="1"/>
    <col min="5" max="5" width="15.88671875" style="3" customWidth="1"/>
    <col min="6" max="6" width="11.33203125" style="3" bestFit="1" customWidth="1"/>
    <col min="7" max="7" width="11.33203125" style="69" customWidth="1"/>
    <col min="8" max="8" width="12.44140625" style="69" bestFit="1" customWidth="1"/>
    <col min="9" max="9" width="12.44140625" style="69" customWidth="1"/>
    <col min="10" max="11" width="12.44140625" style="178" customWidth="1"/>
    <col min="12" max="13" width="10.33203125" style="3" customWidth="1"/>
    <col min="14" max="14" width="9.88671875" style="3" customWidth="1"/>
    <col min="15" max="16" width="10.33203125" style="3" customWidth="1"/>
    <col min="17" max="17" width="9.109375" style="3" customWidth="1"/>
    <col min="18" max="18" width="10.33203125" style="3" customWidth="1"/>
    <col min="19" max="19" width="6.5546875" style="3" bestFit="1" customWidth="1"/>
    <col min="20" max="20" width="6.5546875" style="3" customWidth="1"/>
    <col min="21" max="21" width="9.33203125" style="3" bestFit="1" customWidth="1"/>
    <col min="22" max="24" width="9.109375" style="3" customWidth="1"/>
    <col min="25" max="29" width="10.33203125" style="3" customWidth="1"/>
    <col min="30" max="30" width="11.5546875" style="3" customWidth="1"/>
    <col min="31" max="31" width="11.109375" style="3" customWidth="1"/>
    <col min="32" max="38" width="11.5546875" style="3" customWidth="1"/>
    <col min="40" max="40" width="11.5546875" style="4"/>
    <col min="41" max="41" width="11.5546875" style="2"/>
    <col min="42" max="42" width="13.6640625" customWidth="1"/>
    <col min="44" max="44" width="12.44140625" bestFit="1" customWidth="1"/>
    <col min="45" max="45" width="11.5546875" style="2"/>
  </cols>
  <sheetData>
    <row r="1" spans="1:45" ht="15" thickBot="1" x14ac:dyDescent="0.35">
      <c r="A1" s="58"/>
      <c r="B1" s="59"/>
      <c r="C1" s="36" t="s">
        <v>39</v>
      </c>
      <c r="D1" s="31" t="s">
        <v>44</v>
      </c>
      <c r="E1" s="31"/>
      <c r="J1" s="69"/>
      <c r="K1" s="69"/>
      <c r="L1" s="68" t="s">
        <v>80</v>
      </c>
    </row>
    <row r="2" spans="1:45" ht="15" thickBot="1" x14ac:dyDescent="0.35">
      <c r="C2" s="36" t="s">
        <v>13</v>
      </c>
      <c r="D2" s="31" t="s">
        <v>40</v>
      </c>
      <c r="E2" s="31"/>
      <c r="J2" s="69"/>
      <c r="K2" s="69"/>
      <c r="L2" s="3" t="s">
        <v>13</v>
      </c>
      <c r="M2" s="3" t="s">
        <v>1</v>
      </c>
      <c r="N2" s="3" t="s">
        <v>2</v>
      </c>
      <c r="P2" s="65"/>
      <c r="Q2" s="3" t="s">
        <v>77</v>
      </c>
    </row>
    <row r="3" spans="1:45" ht="15" thickBot="1" x14ac:dyDescent="0.35">
      <c r="C3" s="36" t="s">
        <v>6</v>
      </c>
      <c r="D3" s="66">
        <v>43620</v>
      </c>
      <c r="E3" s="83"/>
      <c r="F3" s="67" t="s">
        <v>79</v>
      </c>
      <c r="J3" s="69"/>
      <c r="K3" s="69"/>
      <c r="L3" s="3" t="s">
        <v>21</v>
      </c>
      <c r="M3" s="172">
        <v>0.22916666666666666</v>
      </c>
      <c r="N3" s="173">
        <v>0.30694444444444441</v>
      </c>
    </row>
    <row r="4" spans="1:45" x14ac:dyDescent="0.3">
      <c r="C4" s="36" t="s">
        <v>42</v>
      </c>
      <c r="D4" s="37" t="s">
        <v>144</v>
      </c>
      <c r="E4" s="37"/>
      <c r="J4" s="69"/>
      <c r="K4" s="69"/>
      <c r="L4" s="3" t="s">
        <v>22</v>
      </c>
      <c r="M4" s="174">
        <v>0.29166666666666669</v>
      </c>
      <c r="N4" s="175">
        <v>0.35069444444444442</v>
      </c>
    </row>
    <row r="5" spans="1:45" x14ac:dyDescent="0.3">
      <c r="C5" s="36" t="s">
        <v>41</v>
      </c>
      <c r="D5" s="37" t="s">
        <v>43</v>
      </c>
      <c r="E5" s="37"/>
      <c r="J5" s="69"/>
      <c r="K5" s="69"/>
      <c r="L5" s="3" t="s">
        <v>78</v>
      </c>
      <c r="M5" s="174">
        <v>0.35416666666666669</v>
      </c>
      <c r="N5" s="175">
        <v>0.40833333333333338</v>
      </c>
    </row>
    <row r="6" spans="1:45" x14ac:dyDescent="0.3">
      <c r="C6" s="36" t="s">
        <v>220</v>
      </c>
      <c r="D6" s="37" t="s">
        <v>222</v>
      </c>
      <c r="E6" s="37"/>
      <c r="J6" s="69"/>
      <c r="K6" s="69"/>
      <c r="L6" s="3" t="s">
        <v>24</v>
      </c>
      <c r="M6" s="174">
        <v>0.41666666666666669</v>
      </c>
      <c r="N6" s="175">
        <v>0.4604166666666667</v>
      </c>
    </row>
    <row r="7" spans="1:45" ht="15" thickBot="1" x14ac:dyDescent="0.35">
      <c r="C7" s="36" t="s">
        <v>221</v>
      </c>
      <c r="D7" s="37" t="s">
        <v>223</v>
      </c>
      <c r="E7" s="37"/>
      <c r="J7" s="69"/>
      <c r="K7" s="69"/>
      <c r="L7" s="3" t="s">
        <v>50</v>
      </c>
      <c r="M7" s="176">
        <v>0.47916666666666669</v>
      </c>
      <c r="N7" s="177">
        <v>0.52222222222222225</v>
      </c>
    </row>
    <row r="8" spans="1:45" ht="15" thickBot="1" x14ac:dyDescent="0.35"/>
    <row r="9" spans="1:45" ht="18" thickBot="1" x14ac:dyDescent="0.35">
      <c r="C9" s="179" t="s">
        <v>25</v>
      </c>
      <c r="D9" s="180"/>
      <c r="E9" s="180"/>
      <c r="F9" s="181"/>
      <c r="G9" s="182" t="s">
        <v>140</v>
      </c>
      <c r="H9" s="183"/>
      <c r="I9" s="182" t="s">
        <v>141</v>
      </c>
      <c r="J9" s="184"/>
      <c r="K9" s="18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P9" s="4" t="s">
        <v>145</v>
      </c>
    </row>
    <row r="10" spans="1:45" ht="18" x14ac:dyDescent="0.4">
      <c r="C10" s="245"/>
      <c r="D10" s="246" t="s">
        <v>45</v>
      </c>
      <c r="E10" s="233" t="s">
        <v>120</v>
      </c>
      <c r="F10" s="247" t="s">
        <v>6</v>
      </c>
      <c r="G10" s="247" t="s">
        <v>14</v>
      </c>
      <c r="H10" s="248"/>
      <c r="I10" s="247" t="s">
        <v>6</v>
      </c>
      <c r="J10" s="244" t="s">
        <v>14</v>
      </c>
      <c r="K10" s="244"/>
      <c r="L10" s="6" t="s">
        <v>26</v>
      </c>
      <c r="M10" s="6" t="s">
        <v>7</v>
      </c>
      <c r="N10" s="6" t="s">
        <v>27</v>
      </c>
      <c r="O10" s="6" t="s">
        <v>28</v>
      </c>
      <c r="P10" s="6" t="s">
        <v>29</v>
      </c>
      <c r="Q10" s="6" t="s">
        <v>30</v>
      </c>
      <c r="R10" s="6" t="s">
        <v>15</v>
      </c>
      <c r="S10" s="6" t="s">
        <v>49</v>
      </c>
      <c r="T10" s="6" t="s">
        <v>3</v>
      </c>
      <c r="U10" s="6" t="s">
        <v>0</v>
      </c>
      <c r="V10" s="6" t="s">
        <v>10</v>
      </c>
      <c r="W10" s="7" t="s">
        <v>226</v>
      </c>
      <c r="X10" s="7" t="s">
        <v>227</v>
      </c>
      <c r="Y10" s="7" t="s">
        <v>11</v>
      </c>
      <c r="Z10" s="7" t="s">
        <v>228</v>
      </c>
      <c r="AA10" s="7" t="s">
        <v>229</v>
      </c>
      <c r="AB10" s="7" t="s">
        <v>230</v>
      </c>
      <c r="AC10" s="223" t="s">
        <v>225</v>
      </c>
      <c r="AD10" s="6" t="s">
        <v>31</v>
      </c>
      <c r="AE10" s="6" t="s">
        <v>8</v>
      </c>
      <c r="AF10" s="6" t="s">
        <v>9</v>
      </c>
      <c r="AG10" s="8" t="s">
        <v>32</v>
      </c>
      <c r="AH10" s="6" t="s">
        <v>19</v>
      </c>
      <c r="AI10" s="6" t="s">
        <v>20</v>
      </c>
      <c r="AJ10" s="6" t="s">
        <v>217</v>
      </c>
      <c r="AK10" s="6" t="s">
        <v>16</v>
      </c>
      <c r="AL10" s="6" t="s">
        <v>17</v>
      </c>
      <c r="AM10" s="8" t="s">
        <v>33</v>
      </c>
      <c r="AN10" s="9" t="s">
        <v>34</v>
      </c>
      <c r="AO10" s="6" t="s">
        <v>35</v>
      </c>
      <c r="AP10" s="9" t="s">
        <v>36</v>
      </c>
      <c r="AQ10" s="8" t="s">
        <v>18</v>
      </c>
      <c r="AR10" s="186" t="s">
        <v>146</v>
      </c>
      <c r="AS10" s="219" t="s">
        <v>215</v>
      </c>
    </row>
    <row r="11" spans="1:45" ht="16.2" thickBot="1" x14ac:dyDescent="0.35">
      <c r="C11" s="232"/>
      <c r="D11" s="234"/>
      <c r="E11" s="234"/>
      <c r="F11" s="236"/>
      <c r="G11" s="167" t="s">
        <v>81</v>
      </c>
      <c r="H11" s="168" t="s">
        <v>82</v>
      </c>
      <c r="I11" s="236"/>
      <c r="J11" s="187" t="s">
        <v>81</v>
      </c>
      <c r="K11" s="188" t="s">
        <v>82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5</v>
      </c>
      <c r="V11" s="10" t="s">
        <v>4</v>
      </c>
      <c r="W11" s="11" t="s">
        <v>12</v>
      </c>
      <c r="X11" s="11" t="s">
        <v>12</v>
      </c>
      <c r="Y11" s="11" t="s">
        <v>12</v>
      </c>
      <c r="Z11" s="11" t="s">
        <v>12</v>
      </c>
      <c r="AA11" s="11" t="s">
        <v>12</v>
      </c>
      <c r="AB11" s="11" t="s">
        <v>12</v>
      </c>
      <c r="AC11" s="224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12</v>
      </c>
      <c r="AK11" s="10" t="s">
        <v>12</v>
      </c>
      <c r="AL11" s="10" t="s">
        <v>12</v>
      </c>
      <c r="AM11" s="10" t="s">
        <v>12</v>
      </c>
      <c r="AN11" s="13" t="s">
        <v>37</v>
      </c>
      <c r="AO11" s="13" t="s">
        <v>4</v>
      </c>
      <c r="AP11" s="13" t="s">
        <v>4</v>
      </c>
      <c r="AQ11" s="12" t="s">
        <v>4</v>
      </c>
    </row>
    <row r="12" spans="1:45" ht="15" thickBot="1" x14ac:dyDescent="0.35">
      <c r="A12" s="62"/>
      <c r="B12" s="63"/>
      <c r="C12" s="15"/>
      <c r="D12" s="15"/>
      <c r="E12" s="15"/>
      <c r="F12" s="189"/>
      <c r="G12" s="72"/>
      <c r="H12" s="190"/>
      <c r="I12" s="191"/>
      <c r="J12" s="192"/>
      <c r="K12" s="192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34"/>
      <c r="AE12" s="16" t="s">
        <v>38</v>
      </c>
      <c r="AF12" s="16"/>
      <c r="AG12" s="193"/>
      <c r="AH12" s="34"/>
      <c r="AI12" s="34"/>
      <c r="AJ12" s="34"/>
      <c r="AK12" s="34"/>
      <c r="AL12" s="34"/>
      <c r="AM12" s="14"/>
      <c r="AN12" s="18"/>
      <c r="AO12" s="19"/>
    </row>
    <row r="13" spans="1:45" s="46" customFormat="1" ht="17.25" customHeight="1" thickBot="1" x14ac:dyDescent="0.35">
      <c r="A13" s="225" t="s">
        <v>21</v>
      </c>
      <c r="B13" s="227" t="s">
        <v>219</v>
      </c>
      <c r="C13" s="39" t="s">
        <v>46</v>
      </c>
      <c r="D13" s="38" t="s">
        <v>92</v>
      </c>
      <c r="E13" s="38" t="s">
        <v>93</v>
      </c>
      <c r="F13" s="194">
        <f t="shared" ref="F13:F76" si="0">$D$3</f>
        <v>43620</v>
      </c>
      <c r="G13" s="73">
        <f>G14</f>
        <v>0.22916666666666666</v>
      </c>
      <c r="H13" s="146">
        <f>G15</f>
        <v>0.23125166666666666</v>
      </c>
      <c r="I13" s="194">
        <f t="shared" ref="I13:I75" si="1">$D$3</f>
        <v>43620</v>
      </c>
      <c r="J13" s="171">
        <v>0.1875</v>
      </c>
      <c r="K13" s="171">
        <v>0.18958333333333333</v>
      </c>
      <c r="L13" s="21"/>
      <c r="M13" s="21"/>
      <c r="N13" s="21"/>
      <c r="O13" s="21"/>
      <c r="P13" s="21"/>
      <c r="Q13" s="21"/>
      <c r="R13" s="20">
        <v>343</v>
      </c>
      <c r="S13" s="25"/>
      <c r="T13" s="84"/>
      <c r="U13" s="20"/>
      <c r="V13" s="20"/>
      <c r="W13" s="25"/>
      <c r="X13" s="25"/>
      <c r="Y13" s="21"/>
      <c r="Z13" s="21"/>
      <c r="AA13" s="21"/>
      <c r="AB13" s="21"/>
      <c r="AC13" s="21"/>
      <c r="AD13" s="21"/>
      <c r="AE13" s="195">
        <v>103.9</v>
      </c>
      <c r="AF13" s="21"/>
      <c r="AG13" s="21"/>
      <c r="AH13" s="21"/>
      <c r="AI13" s="21"/>
      <c r="AJ13" s="25"/>
      <c r="AK13" s="21"/>
      <c r="AL13" s="21"/>
      <c r="AM13" s="42">
        <f t="shared" ref="AM13:AM76" si="2">L13-M13</f>
        <v>0</v>
      </c>
      <c r="AN13" s="43" t="e">
        <f t="shared" ref="AN13:AN76" si="3">AM13*100/L13</f>
        <v>#DIV/0!</v>
      </c>
      <c r="AO13" s="44" t="e">
        <f>(R13-#REF!)/M13</f>
        <v>#REF!</v>
      </c>
      <c r="AP13" s="45">
        <f t="shared" ref="AP13:AP44" si="4">R13/AE13</f>
        <v>3.3012512030798842</v>
      </c>
      <c r="AQ13" s="196" t="e">
        <f>#REF!/AF13</f>
        <v>#REF!</v>
      </c>
      <c r="AS13" s="196"/>
    </row>
    <row r="14" spans="1:45" s="201" customFormat="1" ht="16.95" customHeight="1" thickBot="1" x14ac:dyDescent="0.35">
      <c r="A14" s="226"/>
      <c r="B14" s="228"/>
      <c r="C14" s="39" t="s">
        <v>147</v>
      </c>
      <c r="D14" s="32" t="s">
        <v>92</v>
      </c>
      <c r="E14" s="38" t="s">
        <v>93</v>
      </c>
      <c r="F14" s="197">
        <f t="shared" si="0"/>
        <v>43620</v>
      </c>
      <c r="G14" s="74">
        <f>M3</f>
        <v>0.22916666666666666</v>
      </c>
      <c r="H14" s="198">
        <f>M3</f>
        <v>0.22916666666666666</v>
      </c>
      <c r="I14" s="197">
        <f t="shared" si="1"/>
        <v>43620</v>
      </c>
      <c r="J14" s="171">
        <v>0.1875</v>
      </c>
      <c r="K14" s="171">
        <v>0.1875</v>
      </c>
      <c r="L14" s="25"/>
      <c r="M14" s="25"/>
      <c r="N14" s="25"/>
      <c r="O14" s="25"/>
      <c r="P14" s="25"/>
      <c r="Q14" s="25"/>
      <c r="R14" s="143">
        <v>333</v>
      </c>
      <c r="S14" s="25"/>
      <c r="T14" s="25"/>
      <c r="U14" s="26"/>
      <c r="V14" s="26"/>
      <c r="W14" s="25"/>
      <c r="X14" s="25"/>
      <c r="Y14" s="25"/>
      <c r="Z14" s="25"/>
      <c r="AA14" s="25"/>
      <c r="AB14" s="25"/>
      <c r="AC14" s="25"/>
      <c r="AD14" s="25"/>
      <c r="AE14" s="199">
        <v>102.3</v>
      </c>
      <c r="AF14" s="84"/>
      <c r="AG14" s="25"/>
      <c r="AH14" s="25"/>
      <c r="AI14" s="25"/>
      <c r="AJ14" s="25"/>
      <c r="AK14" s="25"/>
      <c r="AL14" s="25"/>
      <c r="AM14" s="22">
        <f t="shared" si="2"/>
        <v>0</v>
      </c>
      <c r="AN14" s="23" t="e">
        <f t="shared" si="3"/>
        <v>#DIV/0!</v>
      </c>
      <c r="AO14" s="24" t="e">
        <f>(R14-#REF!)/M14</f>
        <v>#REF!</v>
      </c>
      <c r="AP14" s="200">
        <f t="shared" si="4"/>
        <v>3.2551319648093844</v>
      </c>
      <c r="AQ14" s="30" t="e">
        <f>#REF!/AF14</f>
        <v>#REF!</v>
      </c>
      <c r="AS14" s="30"/>
    </row>
    <row r="15" spans="1:45" s="1" customFormat="1" ht="17.25" customHeight="1" thickBot="1" x14ac:dyDescent="0.35">
      <c r="A15" s="226"/>
      <c r="B15" s="228"/>
      <c r="C15" s="39" t="s">
        <v>148</v>
      </c>
      <c r="D15" s="32" t="s">
        <v>92</v>
      </c>
      <c r="E15" s="38" t="s">
        <v>93</v>
      </c>
      <c r="F15" s="197">
        <f t="shared" si="0"/>
        <v>43620</v>
      </c>
      <c r="G15" s="74">
        <f>G14+(0.000695*3)</f>
        <v>0.23125166666666666</v>
      </c>
      <c r="H15" s="198">
        <f>H14+(0.000695*3)</f>
        <v>0.23125166666666666</v>
      </c>
      <c r="I15" s="197">
        <f t="shared" si="1"/>
        <v>43620</v>
      </c>
      <c r="J15" s="171">
        <v>0.18958333333333333</v>
      </c>
      <c r="K15" s="171">
        <v>0.18958333333333333</v>
      </c>
      <c r="L15" s="25"/>
      <c r="M15" s="25"/>
      <c r="N15" s="25"/>
      <c r="O15" s="25"/>
      <c r="P15" s="25"/>
      <c r="Q15" s="25"/>
      <c r="R15" s="27">
        <v>318</v>
      </c>
      <c r="S15" s="25"/>
      <c r="T15" s="25"/>
      <c r="U15" s="26"/>
      <c r="V15" s="26"/>
      <c r="W15" s="25"/>
      <c r="X15" s="25"/>
      <c r="Y15" s="25"/>
      <c r="Z15" s="25"/>
      <c r="AA15" s="25"/>
      <c r="AB15" s="25"/>
      <c r="AC15" s="25"/>
      <c r="AD15" s="25"/>
      <c r="AE15" s="26">
        <v>97.7</v>
      </c>
      <c r="AF15" s="84"/>
      <c r="AG15" s="25"/>
      <c r="AH15" s="25"/>
      <c r="AI15" s="25"/>
      <c r="AJ15" s="25"/>
      <c r="AK15" s="25"/>
      <c r="AL15" s="25"/>
      <c r="AM15" s="22">
        <f t="shared" si="2"/>
        <v>0</v>
      </c>
      <c r="AN15" s="23" t="e">
        <f t="shared" si="3"/>
        <v>#DIV/0!</v>
      </c>
      <c r="AO15" s="24" t="e">
        <f>(R15-#REF!)/M15</f>
        <v>#REF!</v>
      </c>
      <c r="AP15" s="200">
        <f t="shared" si="4"/>
        <v>3.2548618219037868</v>
      </c>
      <c r="AQ15" s="30" t="e">
        <f>#REF!/AF15</f>
        <v>#REF!</v>
      </c>
      <c r="AS15" s="202"/>
    </row>
    <row r="16" spans="1:45" s="1" customFormat="1" ht="17.25" customHeight="1" thickBot="1" x14ac:dyDescent="0.35">
      <c r="A16" s="226"/>
      <c r="B16" s="228"/>
      <c r="C16" s="39" t="s">
        <v>47</v>
      </c>
      <c r="D16" s="32"/>
      <c r="E16" s="38" t="s">
        <v>93</v>
      </c>
      <c r="F16" s="197">
        <f t="shared" si="0"/>
        <v>43620</v>
      </c>
      <c r="G16" s="74">
        <f>G13</f>
        <v>0.22916666666666666</v>
      </c>
      <c r="H16" s="198">
        <f>H13</f>
        <v>0.23125166666666666</v>
      </c>
      <c r="I16" s="197">
        <f t="shared" si="1"/>
        <v>43620</v>
      </c>
      <c r="J16" s="171">
        <v>0.1875</v>
      </c>
      <c r="K16" s="171">
        <v>0.18958333333333333</v>
      </c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6">
        <v>121</v>
      </c>
      <c r="Z16" s="21"/>
      <c r="AA16" s="2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2">
        <f t="shared" si="2"/>
        <v>0</v>
      </c>
      <c r="AN16" s="23" t="e">
        <f t="shared" si="3"/>
        <v>#DIV/0!</v>
      </c>
      <c r="AO16" s="24" t="e">
        <f>(R16-#REF!)/M16</f>
        <v>#REF!</v>
      </c>
      <c r="AP16" s="200" t="e">
        <f t="shared" si="4"/>
        <v>#DIV/0!</v>
      </c>
      <c r="AQ16" s="30" t="e">
        <f>#REF!/AF16</f>
        <v>#REF!</v>
      </c>
      <c r="AS16" s="202"/>
    </row>
    <row r="17" spans="1:45" s="1" customFormat="1" ht="17.25" customHeight="1" thickBot="1" x14ac:dyDescent="0.35">
      <c r="A17" s="226"/>
      <c r="B17" s="228"/>
      <c r="C17" s="39" t="s">
        <v>149</v>
      </c>
      <c r="D17" s="32"/>
      <c r="E17" s="38" t="s">
        <v>93</v>
      </c>
      <c r="F17" s="197">
        <f t="shared" si="0"/>
        <v>43620</v>
      </c>
      <c r="G17" s="74">
        <f>G14</f>
        <v>0.22916666666666666</v>
      </c>
      <c r="H17" s="198">
        <f>H14</f>
        <v>0.22916666666666666</v>
      </c>
      <c r="I17" s="197">
        <f t="shared" si="1"/>
        <v>43620</v>
      </c>
      <c r="J17" s="171">
        <v>0.1875</v>
      </c>
      <c r="K17" s="171">
        <v>0.1875</v>
      </c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6">
        <v>130</v>
      </c>
      <c r="Z17" s="21"/>
      <c r="AA17" s="2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2">
        <f t="shared" si="2"/>
        <v>0</v>
      </c>
      <c r="AN17" s="23" t="e">
        <f t="shared" si="3"/>
        <v>#DIV/0!</v>
      </c>
      <c r="AO17" s="24" t="e">
        <f>(R17-#REF!)/M17</f>
        <v>#REF!</v>
      </c>
      <c r="AP17" s="200" t="e">
        <f t="shared" si="4"/>
        <v>#DIV/0!</v>
      </c>
      <c r="AQ17" s="30" t="e">
        <f>#REF!/AF17</f>
        <v>#REF!</v>
      </c>
      <c r="AS17" s="202"/>
    </row>
    <row r="18" spans="1:45" s="1" customFormat="1" ht="17.25" customHeight="1" thickBot="1" x14ac:dyDescent="0.35">
      <c r="A18" s="226"/>
      <c r="B18" s="228"/>
      <c r="C18" s="39" t="s">
        <v>150</v>
      </c>
      <c r="D18" s="35"/>
      <c r="E18" s="38" t="s">
        <v>93</v>
      </c>
      <c r="F18" s="197">
        <f t="shared" si="0"/>
        <v>43620</v>
      </c>
      <c r="G18" s="74">
        <f>G14+(0.000695*3)</f>
        <v>0.23125166666666666</v>
      </c>
      <c r="H18" s="198">
        <f>H14+(0.000695*3)</f>
        <v>0.23125166666666666</v>
      </c>
      <c r="I18" s="197">
        <f t="shared" si="1"/>
        <v>43620</v>
      </c>
      <c r="J18" s="171">
        <v>0.18958333333333333</v>
      </c>
      <c r="K18" s="171">
        <v>0.18958333333333333</v>
      </c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6">
        <v>112</v>
      </c>
      <c r="Z18" s="21"/>
      <c r="AA18" s="2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2">
        <f t="shared" si="2"/>
        <v>0</v>
      </c>
      <c r="AN18" s="23" t="e">
        <f t="shared" si="3"/>
        <v>#DIV/0!</v>
      </c>
      <c r="AO18" s="24" t="e">
        <f>(R18-#REF!)/M18</f>
        <v>#REF!</v>
      </c>
      <c r="AP18" s="200" t="e">
        <f t="shared" si="4"/>
        <v>#DIV/0!</v>
      </c>
      <c r="AQ18" s="30" t="e">
        <f>#REF!/AF18</f>
        <v>#REF!</v>
      </c>
      <c r="AS18" s="202"/>
    </row>
    <row r="19" spans="1:45" s="1" customFormat="1" ht="17.25" customHeight="1" thickBot="1" x14ac:dyDescent="0.35">
      <c r="A19" s="226"/>
      <c r="B19" s="228"/>
      <c r="C19" s="39" t="s">
        <v>48</v>
      </c>
      <c r="D19" s="32" t="s">
        <v>133</v>
      </c>
      <c r="E19" s="38" t="s">
        <v>93</v>
      </c>
      <c r="F19" s="197">
        <f t="shared" si="0"/>
        <v>43620</v>
      </c>
      <c r="G19" s="74">
        <f>G13</f>
        <v>0.22916666666666666</v>
      </c>
      <c r="H19" s="198">
        <f>H13</f>
        <v>0.23125166666666666</v>
      </c>
      <c r="I19" s="197">
        <v>43627</v>
      </c>
      <c r="J19" s="171">
        <v>0.4982638888888889</v>
      </c>
      <c r="K19" s="171">
        <v>0.50138888888888888</v>
      </c>
      <c r="L19" s="25"/>
      <c r="M19" s="25"/>
      <c r="N19" s="25"/>
      <c r="O19" s="25"/>
      <c r="P19" s="25"/>
      <c r="Q19" s="25"/>
      <c r="R19" s="25"/>
      <c r="S19" s="27">
        <v>191.6</v>
      </c>
      <c r="T19" s="25"/>
      <c r="U19" s="26"/>
      <c r="V19" s="26"/>
      <c r="W19" s="25"/>
      <c r="X19" s="25"/>
      <c r="Y19" s="25"/>
      <c r="Z19" s="21"/>
      <c r="AA19" s="21"/>
      <c r="AB19" s="25"/>
      <c r="AC19" s="25"/>
      <c r="AD19" s="26">
        <v>7.81</v>
      </c>
      <c r="AE19" s="25"/>
      <c r="AF19" s="26">
        <v>73.599999999999994</v>
      </c>
      <c r="AG19" s="26">
        <v>58.9</v>
      </c>
      <c r="AH19" s="26">
        <v>0.2</v>
      </c>
      <c r="AI19" s="26">
        <v>0.34</v>
      </c>
      <c r="AJ19" s="25"/>
      <c r="AK19" s="26">
        <v>67.7</v>
      </c>
      <c r="AL19" s="26">
        <v>84.9</v>
      </c>
      <c r="AM19" s="22">
        <f t="shared" si="2"/>
        <v>0</v>
      </c>
      <c r="AN19" s="23" t="e">
        <f t="shared" si="3"/>
        <v>#DIV/0!</v>
      </c>
      <c r="AO19" s="24" t="e">
        <f>(R19-#REF!)/M19</f>
        <v>#REF!</v>
      </c>
      <c r="AP19" s="200" t="e">
        <f t="shared" si="4"/>
        <v>#DIV/0!</v>
      </c>
      <c r="AQ19" s="30">
        <f t="shared" ref="AQ19:AQ50" si="5">S19/AF19</f>
        <v>2.6032608695652173</v>
      </c>
      <c r="AR19" s="202">
        <f t="shared" ref="AR19:AR82" si="6">S19/AG19</f>
        <v>3.2529711375212225</v>
      </c>
      <c r="AS19" s="202">
        <f>AF19/AG19</f>
        <v>1.2495755517826825</v>
      </c>
    </row>
    <row r="20" spans="1:45" s="1" customFormat="1" ht="17.25" customHeight="1" thickBot="1" x14ac:dyDescent="0.35">
      <c r="A20" s="226"/>
      <c r="B20" s="228"/>
      <c r="C20" s="39" t="s">
        <v>151</v>
      </c>
      <c r="D20" s="32" t="s">
        <v>133</v>
      </c>
      <c r="E20" s="38" t="s">
        <v>93</v>
      </c>
      <c r="F20" s="197">
        <f t="shared" si="0"/>
        <v>43620</v>
      </c>
      <c r="G20" s="74">
        <f>G14</f>
        <v>0.22916666666666666</v>
      </c>
      <c r="H20" s="198">
        <f>H14</f>
        <v>0.22916666666666666</v>
      </c>
      <c r="I20" s="197">
        <v>43627</v>
      </c>
      <c r="J20" s="171">
        <v>0.50868055555555558</v>
      </c>
      <c r="K20" s="171">
        <v>0.51180555555555551</v>
      </c>
      <c r="L20" s="25"/>
      <c r="M20" s="25"/>
      <c r="N20" s="25"/>
      <c r="O20" s="25"/>
      <c r="P20" s="25"/>
      <c r="Q20" s="25"/>
      <c r="R20" s="25"/>
      <c r="S20" s="27">
        <v>202</v>
      </c>
      <c r="T20" s="25"/>
      <c r="U20" s="26"/>
      <c r="V20" s="26"/>
      <c r="W20" s="25"/>
      <c r="X20" s="25"/>
      <c r="Y20" s="25"/>
      <c r="Z20" s="21"/>
      <c r="AA20" s="21"/>
      <c r="AB20" s="25"/>
      <c r="AC20" s="25"/>
      <c r="AD20" s="26">
        <v>8.2100000000000009</v>
      </c>
      <c r="AE20" s="25"/>
      <c r="AF20" s="26">
        <v>78.5</v>
      </c>
      <c r="AG20" s="203">
        <v>61</v>
      </c>
      <c r="AH20" s="26">
        <v>0.12</v>
      </c>
      <c r="AI20" s="26">
        <v>0.47</v>
      </c>
      <c r="AJ20" s="25"/>
      <c r="AK20" s="26">
        <v>69</v>
      </c>
      <c r="AL20" s="26">
        <v>85.6</v>
      </c>
      <c r="AM20" s="22">
        <f t="shared" si="2"/>
        <v>0</v>
      </c>
      <c r="AN20" s="23" t="e">
        <f t="shared" si="3"/>
        <v>#DIV/0!</v>
      </c>
      <c r="AO20" s="24" t="e">
        <f>(R20-#REF!)/M20</f>
        <v>#REF!</v>
      </c>
      <c r="AP20" s="200" t="e">
        <f t="shared" si="4"/>
        <v>#DIV/0!</v>
      </c>
      <c r="AQ20" s="30">
        <f t="shared" si="5"/>
        <v>2.573248407643312</v>
      </c>
      <c r="AR20" s="202">
        <f t="shared" si="6"/>
        <v>3.3114754098360657</v>
      </c>
      <c r="AS20" s="202">
        <f t="shared" ref="AS20:AS83" si="7">AF20/AG20</f>
        <v>1.2868852459016393</v>
      </c>
    </row>
    <row r="21" spans="1:45" s="1" customFormat="1" ht="17.25" customHeight="1" thickBot="1" x14ac:dyDescent="0.35">
      <c r="A21" s="226"/>
      <c r="B21" s="228"/>
      <c r="C21" s="54" t="s">
        <v>152</v>
      </c>
      <c r="D21" s="33" t="s">
        <v>133</v>
      </c>
      <c r="E21" s="38" t="s">
        <v>93</v>
      </c>
      <c r="F21" s="204">
        <f t="shared" si="0"/>
        <v>43620</v>
      </c>
      <c r="G21" s="75">
        <f>G14+(0.000695*3)</f>
        <v>0.23125166666666666</v>
      </c>
      <c r="H21" s="205">
        <f>H14+(0.000695*3)</f>
        <v>0.23125166666666666</v>
      </c>
      <c r="I21" s="204">
        <v>43630</v>
      </c>
      <c r="J21" s="171">
        <v>0.38576388888888885</v>
      </c>
      <c r="K21" s="171">
        <v>0.3888888888888889</v>
      </c>
      <c r="L21" s="55"/>
      <c r="M21" s="55"/>
      <c r="N21" s="55"/>
      <c r="O21" s="55"/>
      <c r="P21" s="55"/>
      <c r="Q21" s="55"/>
      <c r="R21" s="55"/>
      <c r="S21" s="28">
        <v>206</v>
      </c>
      <c r="T21" s="25"/>
      <c r="U21" s="147"/>
      <c r="V21" s="147"/>
      <c r="W21" s="25"/>
      <c r="X21" s="25"/>
      <c r="Y21" s="55"/>
      <c r="Z21" s="21"/>
      <c r="AA21" s="21"/>
      <c r="AB21" s="55"/>
      <c r="AC21" s="55"/>
      <c r="AD21" s="147">
        <v>8.1999999999999993</v>
      </c>
      <c r="AE21" s="55"/>
      <c r="AF21" s="147">
        <v>75.2</v>
      </c>
      <c r="AG21" s="147">
        <v>58.9</v>
      </c>
      <c r="AH21" s="147">
        <v>0.06</v>
      </c>
      <c r="AI21" s="147">
        <v>0.33</v>
      </c>
      <c r="AJ21" s="25"/>
      <c r="AK21" s="147">
        <v>67.5</v>
      </c>
      <c r="AL21" s="147">
        <v>83.2</v>
      </c>
      <c r="AM21" s="56">
        <f t="shared" si="2"/>
        <v>0</v>
      </c>
      <c r="AN21" s="57" t="e">
        <f t="shared" si="3"/>
        <v>#DIV/0!</v>
      </c>
      <c r="AO21" s="148" t="e">
        <f>(R21-#REF!)/M21</f>
        <v>#REF!</v>
      </c>
      <c r="AP21" s="200" t="e">
        <f t="shared" si="4"/>
        <v>#DIV/0!</v>
      </c>
      <c r="AQ21" s="30">
        <f t="shared" si="5"/>
        <v>2.7393617021276593</v>
      </c>
      <c r="AR21" s="202">
        <f t="shared" si="6"/>
        <v>3.4974533106960952</v>
      </c>
      <c r="AS21" s="202">
        <f t="shared" si="7"/>
        <v>1.2767402376910018</v>
      </c>
    </row>
    <row r="22" spans="1:45" s="46" customFormat="1" ht="17.25" customHeight="1" thickBot="1" x14ac:dyDescent="0.35">
      <c r="A22" s="226"/>
      <c r="B22" s="229" t="s">
        <v>218</v>
      </c>
      <c r="C22" s="39" t="s">
        <v>62</v>
      </c>
      <c r="D22" s="38" t="s">
        <v>92</v>
      </c>
      <c r="E22" s="38" t="s">
        <v>93</v>
      </c>
      <c r="F22" s="194">
        <f t="shared" si="0"/>
        <v>43620</v>
      </c>
      <c r="G22" s="73">
        <f>G23</f>
        <v>0.30694444444444441</v>
      </c>
      <c r="H22" s="146">
        <f>G24</f>
        <v>0.30902944444444441</v>
      </c>
      <c r="I22" s="194">
        <f t="shared" si="1"/>
        <v>43620</v>
      </c>
      <c r="J22" s="171">
        <v>0.30694444444444441</v>
      </c>
      <c r="K22" s="171">
        <v>0.30902944444444441</v>
      </c>
      <c r="L22" s="21"/>
      <c r="M22" s="21"/>
      <c r="N22" s="21"/>
      <c r="O22" s="21"/>
      <c r="P22" s="21"/>
      <c r="Q22" s="21"/>
      <c r="R22" s="20">
        <v>354</v>
      </c>
      <c r="S22" s="21"/>
      <c r="T22" s="25"/>
      <c r="U22" s="20"/>
      <c r="V22" s="20"/>
      <c r="W22" s="25"/>
      <c r="X22" s="25"/>
      <c r="Y22" s="21"/>
      <c r="Z22" s="21"/>
      <c r="AA22" s="21"/>
      <c r="AB22" s="21"/>
      <c r="AC22" s="21"/>
      <c r="AD22" s="21"/>
      <c r="AE22" s="195">
        <v>104.4</v>
      </c>
      <c r="AF22" s="21"/>
      <c r="AG22" s="21"/>
      <c r="AH22" s="21"/>
      <c r="AI22" s="21"/>
      <c r="AJ22" s="25"/>
      <c r="AK22" s="21"/>
      <c r="AL22" s="21"/>
      <c r="AM22" s="42">
        <f t="shared" si="2"/>
        <v>0</v>
      </c>
      <c r="AN22" s="43" t="e">
        <f t="shared" si="3"/>
        <v>#DIV/0!</v>
      </c>
      <c r="AO22" s="44" t="e">
        <f>(R22-#REF!)/M22</f>
        <v>#REF!</v>
      </c>
      <c r="AP22" s="45">
        <f t="shared" si="4"/>
        <v>3.3908045977011492</v>
      </c>
      <c r="AQ22" s="30" t="e">
        <f t="shared" si="5"/>
        <v>#DIV/0!</v>
      </c>
      <c r="AR22" s="202" t="e">
        <f t="shared" si="6"/>
        <v>#DIV/0!</v>
      </c>
      <c r="AS22" s="202" t="e">
        <f t="shared" si="7"/>
        <v>#DIV/0!</v>
      </c>
    </row>
    <row r="23" spans="1:45" s="201" customFormat="1" ht="17.25" customHeight="1" thickBot="1" x14ac:dyDescent="0.35">
      <c r="A23" s="226"/>
      <c r="B23" s="239"/>
      <c r="C23" s="39" t="s">
        <v>153</v>
      </c>
      <c r="D23" s="32" t="s">
        <v>92</v>
      </c>
      <c r="E23" s="38" t="s">
        <v>93</v>
      </c>
      <c r="F23" s="197">
        <f t="shared" si="0"/>
        <v>43620</v>
      </c>
      <c r="G23" s="74">
        <f>N3</f>
        <v>0.30694444444444441</v>
      </c>
      <c r="H23" s="198">
        <f>N3</f>
        <v>0.30694444444444441</v>
      </c>
      <c r="I23" s="197">
        <f t="shared" si="1"/>
        <v>43620</v>
      </c>
      <c r="J23" s="171">
        <v>0.30694444444444441</v>
      </c>
      <c r="K23" s="171">
        <v>0.30694444444444441</v>
      </c>
      <c r="L23" s="25"/>
      <c r="M23" s="25"/>
      <c r="N23" s="25"/>
      <c r="O23" s="25"/>
      <c r="P23" s="25"/>
      <c r="Q23" s="25"/>
      <c r="R23" s="143">
        <v>351</v>
      </c>
      <c r="S23" s="25"/>
      <c r="T23" s="25"/>
      <c r="U23" s="26"/>
      <c r="V23" s="26"/>
      <c r="W23" s="25"/>
      <c r="X23" s="25"/>
      <c r="Y23" s="25"/>
      <c r="Z23" s="21"/>
      <c r="AA23" s="21"/>
      <c r="AB23" s="25"/>
      <c r="AC23" s="25"/>
      <c r="AD23" s="25"/>
      <c r="AE23" s="199">
        <v>104.2</v>
      </c>
      <c r="AF23" s="84"/>
      <c r="AG23" s="25"/>
      <c r="AH23" s="25"/>
      <c r="AI23" s="25"/>
      <c r="AJ23" s="25"/>
      <c r="AK23" s="25"/>
      <c r="AL23" s="25"/>
      <c r="AM23" s="22">
        <f t="shared" si="2"/>
        <v>0</v>
      </c>
      <c r="AN23" s="23" t="e">
        <f t="shared" si="3"/>
        <v>#DIV/0!</v>
      </c>
      <c r="AO23" s="24" t="e">
        <f>(R23-#REF!)/M23</f>
        <v>#REF!</v>
      </c>
      <c r="AP23" s="200">
        <f t="shared" si="4"/>
        <v>3.3685220729366603</v>
      </c>
      <c r="AQ23" s="30" t="e">
        <f t="shared" si="5"/>
        <v>#DIV/0!</v>
      </c>
      <c r="AR23" s="202" t="e">
        <f t="shared" si="6"/>
        <v>#DIV/0!</v>
      </c>
      <c r="AS23" s="202" t="e">
        <f t="shared" si="7"/>
        <v>#DIV/0!</v>
      </c>
    </row>
    <row r="24" spans="1:45" s="1" customFormat="1" ht="17.25" customHeight="1" thickBot="1" x14ac:dyDescent="0.35">
      <c r="A24" s="226"/>
      <c r="B24" s="239"/>
      <c r="C24" s="39" t="s">
        <v>154</v>
      </c>
      <c r="D24" s="32" t="s">
        <v>92</v>
      </c>
      <c r="E24" s="38" t="s">
        <v>93</v>
      </c>
      <c r="F24" s="197">
        <f t="shared" si="0"/>
        <v>43620</v>
      </c>
      <c r="G24" s="74">
        <f>G23+(0.000695*3)</f>
        <v>0.30902944444444441</v>
      </c>
      <c r="H24" s="198">
        <f>H23+(0.000695*3)</f>
        <v>0.30902944444444441</v>
      </c>
      <c r="I24" s="197">
        <f t="shared" si="1"/>
        <v>43620</v>
      </c>
      <c r="J24" s="171">
        <v>0.30902944444444441</v>
      </c>
      <c r="K24" s="171">
        <v>0.30902944444444441</v>
      </c>
      <c r="L24" s="25"/>
      <c r="M24" s="25"/>
      <c r="N24" s="25"/>
      <c r="O24" s="25"/>
      <c r="P24" s="25"/>
      <c r="Q24" s="25"/>
      <c r="R24" s="27" t="s">
        <v>129</v>
      </c>
      <c r="S24" s="25"/>
      <c r="T24" s="25"/>
      <c r="U24" s="26"/>
      <c r="V24" s="26"/>
      <c r="W24" s="25"/>
      <c r="X24" s="25"/>
      <c r="Y24" s="25"/>
      <c r="Z24" s="21"/>
      <c r="AA24" s="21"/>
      <c r="AB24" s="25"/>
      <c r="AC24" s="25"/>
      <c r="AD24" s="25"/>
      <c r="AE24" s="26" t="s">
        <v>129</v>
      </c>
      <c r="AF24" s="84"/>
      <c r="AG24" s="25"/>
      <c r="AH24" s="25"/>
      <c r="AI24" s="25"/>
      <c r="AJ24" s="25"/>
      <c r="AK24" s="25"/>
      <c r="AL24" s="25"/>
      <c r="AM24" s="22">
        <f t="shared" si="2"/>
        <v>0</v>
      </c>
      <c r="AN24" s="23" t="e">
        <f t="shared" si="3"/>
        <v>#DIV/0!</v>
      </c>
      <c r="AO24" s="24" t="e">
        <f>(R24-#REF!)/M24</f>
        <v>#VALUE!</v>
      </c>
      <c r="AP24" s="200" t="e">
        <f t="shared" si="4"/>
        <v>#VALUE!</v>
      </c>
      <c r="AQ24" s="30" t="e">
        <f t="shared" si="5"/>
        <v>#DIV/0!</v>
      </c>
      <c r="AR24" s="202" t="e">
        <f t="shared" si="6"/>
        <v>#DIV/0!</v>
      </c>
      <c r="AS24" s="202" t="e">
        <f t="shared" si="7"/>
        <v>#DIV/0!</v>
      </c>
    </row>
    <row r="25" spans="1:45" s="1" customFormat="1" ht="17.25" customHeight="1" thickBot="1" x14ac:dyDescent="0.35">
      <c r="A25" s="226"/>
      <c r="B25" s="239"/>
      <c r="C25" s="39" t="s">
        <v>63</v>
      </c>
      <c r="D25" s="32"/>
      <c r="E25" s="38" t="s">
        <v>93</v>
      </c>
      <c r="F25" s="197">
        <f t="shared" si="0"/>
        <v>43620</v>
      </c>
      <c r="G25" s="74">
        <f>G22</f>
        <v>0.30694444444444441</v>
      </c>
      <c r="H25" s="198">
        <f>H22</f>
        <v>0.30902944444444441</v>
      </c>
      <c r="I25" s="197">
        <f t="shared" si="1"/>
        <v>43620</v>
      </c>
      <c r="J25" s="171">
        <v>0.30694444444444441</v>
      </c>
      <c r="K25" s="171">
        <v>0.30902944444444441</v>
      </c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>
        <v>148</v>
      </c>
      <c r="Z25" s="21"/>
      <c r="AA25" s="2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2">
        <f t="shared" si="2"/>
        <v>0</v>
      </c>
      <c r="AN25" s="23" t="e">
        <f t="shared" si="3"/>
        <v>#DIV/0!</v>
      </c>
      <c r="AO25" s="24" t="e">
        <f>(R25-#REF!)/M25</f>
        <v>#REF!</v>
      </c>
      <c r="AP25" s="200" t="e">
        <f t="shared" si="4"/>
        <v>#DIV/0!</v>
      </c>
      <c r="AQ25" s="30" t="e">
        <f t="shared" si="5"/>
        <v>#DIV/0!</v>
      </c>
      <c r="AR25" s="202" t="e">
        <f t="shared" si="6"/>
        <v>#DIV/0!</v>
      </c>
      <c r="AS25" s="202" t="e">
        <f t="shared" si="7"/>
        <v>#DIV/0!</v>
      </c>
    </row>
    <row r="26" spans="1:45" s="1" customFormat="1" ht="17.25" customHeight="1" thickBot="1" x14ac:dyDescent="0.35">
      <c r="A26" s="226"/>
      <c r="B26" s="239"/>
      <c r="C26" s="39" t="s">
        <v>155</v>
      </c>
      <c r="D26" s="32"/>
      <c r="E26" s="38" t="s">
        <v>93</v>
      </c>
      <c r="F26" s="197">
        <f t="shared" si="0"/>
        <v>43620</v>
      </c>
      <c r="G26" s="74">
        <f>G23</f>
        <v>0.30694444444444441</v>
      </c>
      <c r="H26" s="198">
        <f>H23</f>
        <v>0.30694444444444441</v>
      </c>
      <c r="I26" s="197">
        <f t="shared" si="1"/>
        <v>43620</v>
      </c>
      <c r="J26" s="171">
        <v>0.30694444444444441</v>
      </c>
      <c r="K26" s="171">
        <v>0.30694444444444441</v>
      </c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>
        <v>156</v>
      </c>
      <c r="Z26" s="21"/>
      <c r="AA26" s="2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2">
        <f t="shared" si="2"/>
        <v>0</v>
      </c>
      <c r="AN26" s="23" t="e">
        <f t="shared" si="3"/>
        <v>#DIV/0!</v>
      </c>
      <c r="AO26" s="24" t="e">
        <f>(R26-#REF!)/M26</f>
        <v>#REF!</v>
      </c>
      <c r="AP26" s="200" t="e">
        <f t="shared" si="4"/>
        <v>#DIV/0!</v>
      </c>
      <c r="AQ26" s="30" t="e">
        <f t="shared" si="5"/>
        <v>#DIV/0!</v>
      </c>
      <c r="AR26" s="202" t="e">
        <f t="shared" si="6"/>
        <v>#DIV/0!</v>
      </c>
      <c r="AS26" s="202" t="e">
        <f t="shared" si="7"/>
        <v>#DIV/0!</v>
      </c>
    </row>
    <row r="27" spans="1:45" s="1" customFormat="1" ht="17.25" customHeight="1" thickBot="1" x14ac:dyDescent="0.35">
      <c r="A27" s="226"/>
      <c r="B27" s="239"/>
      <c r="C27" s="39" t="s">
        <v>156</v>
      </c>
      <c r="D27" s="35"/>
      <c r="E27" s="38" t="s">
        <v>93</v>
      </c>
      <c r="F27" s="197">
        <f t="shared" si="0"/>
        <v>43620</v>
      </c>
      <c r="G27" s="74">
        <f>G23+(0.000695*3)</f>
        <v>0.30902944444444441</v>
      </c>
      <c r="H27" s="198">
        <f>H23+(0.000695*3)</f>
        <v>0.30902944444444441</v>
      </c>
      <c r="I27" s="197">
        <f t="shared" si="1"/>
        <v>43620</v>
      </c>
      <c r="J27" s="171">
        <v>0.30902944444444441</v>
      </c>
      <c r="K27" s="171">
        <v>0.30902944444444441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6">
        <v>146</v>
      </c>
      <c r="Z27" s="21"/>
      <c r="AA27" s="2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2">
        <f t="shared" si="2"/>
        <v>0</v>
      </c>
      <c r="AN27" s="23" t="e">
        <f t="shared" si="3"/>
        <v>#DIV/0!</v>
      </c>
      <c r="AO27" s="24" t="e">
        <f>(R27-#REF!)/M27</f>
        <v>#REF!</v>
      </c>
      <c r="AP27" s="200" t="e">
        <f t="shared" si="4"/>
        <v>#DIV/0!</v>
      </c>
      <c r="AQ27" s="30" t="e">
        <f t="shared" si="5"/>
        <v>#DIV/0!</v>
      </c>
      <c r="AR27" s="202" t="e">
        <f t="shared" si="6"/>
        <v>#DIV/0!</v>
      </c>
      <c r="AS27" s="202" t="e">
        <f t="shared" si="7"/>
        <v>#DIV/0!</v>
      </c>
    </row>
    <row r="28" spans="1:45" s="1" customFormat="1" ht="17.25" customHeight="1" thickBot="1" x14ac:dyDescent="0.35">
      <c r="A28" s="226"/>
      <c r="B28" s="239"/>
      <c r="C28" s="39" t="s">
        <v>64</v>
      </c>
      <c r="D28" s="32" t="s">
        <v>133</v>
      </c>
      <c r="E28" s="38" t="s">
        <v>93</v>
      </c>
      <c r="F28" s="197">
        <f t="shared" si="0"/>
        <v>43620</v>
      </c>
      <c r="G28" s="74">
        <f>G22</f>
        <v>0.30694444444444441</v>
      </c>
      <c r="H28" s="198">
        <f>H22</f>
        <v>0.30902944444444441</v>
      </c>
      <c r="I28" s="197">
        <v>43627</v>
      </c>
      <c r="J28" s="171">
        <v>0.47569444444444442</v>
      </c>
      <c r="K28" s="171">
        <v>0.47881944444444446</v>
      </c>
      <c r="L28" s="25"/>
      <c r="M28" s="25"/>
      <c r="N28" s="25"/>
      <c r="O28" s="25"/>
      <c r="P28" s="25"/>
      <c r="Q28" s="25"/>
      <c r="R28" s="25"/>
      <c r="S28" s="27">
        <v>210</v>
      </c>
      <c r="T28" s="25"/>
      <c r="U28" s="26"/>
      <c r="V28" s="26"/>
      <c r="W28" s="25"/>
      <c r="X28" s="25"/>
      <c r="Y28" s="25"/>
      <c r="Z28" s="21"/>
      <c r="AA28" s="21"/>
      <c r="AB28" s="25"/>
      <c r="AC28" s="25"/>
      <c r="AD28" s="26">
        <v>6.65</v>
      </c>
      <c r="AE28" s="25"/>
      <c r="AF28" s="26">
        <v>73.3</v>
      </c>
      <c r="AG28" s="26">
        <v>65.599999999999994</v>
      </c>
      <c r="AH28" s="26" t="s">
        <v>216</v>
      </c>
      <c r="AI28" s="26">
        <v>0.28999999999999998</v>
      </c>
      <c r="AJ28" s="25"/>
      <c r="AK28" s="26">
        <v>54.6</v>
      </c>
      <c r="AL28" s="26">
        <v>69.5</v>
      </c>
      <c r="AM28" s="22">
        <f t="shared" si="2"/>
        <v>0</v>
      </c>
      <c r="AN28" s="23" t="e">
        <f t="shared" si="3"/>
        <v>#DIV/0!</v>
      </c>
      <c r="AO28" s="24" t="e">
        <f>(R28-#REF!)/M28</f>
        <v>#REF!</v>
      </c>
      <c r="AP28" s="200" t="e">
        <f t="shared" si="4"/>
        <v>#DIV/0!</v>
      </c>
      <c r="AQ28" s="30">
        <f t="shared" si="5"/>
        <v>2.8649386084583903</v>
      </c>
      <c r="AR28" s="202">
        <f t="shared" si="6"/>
        <v>3.2012195121951224</v>
      </c>
      <c r="AS28" s="202">
        <f t="shared" si="7"/>
        <v>1.1173780487804879</v>
      </c>
    </row>
    <row r="29" spans="1:45" s="1" customFormat="1" ht="17.25" customHeight="1" thickBot="1" x14ac:dyDescent="0.35">
      <c r="A29" s="226"/>
      <c r="B29" s="239"/>
      <c r="C29" s="39" t="s">
        <v>157</v>
      </c>
      <c r="D29" s="32" t="s">
        <v>133</v>
      </c>
      <c r="E29" s="38" t="s">
        <v>93</v>
      </c>
      <c r="F29" s="197">
        <f t="shared" si="0"/>
        <v>43620</v>
      </c>
      <c r="G29" s="74">
        <f>G23</f>
        <v>0.30694444444444441</v>
      </c>
      <c r="H29" s="198">
        <f>H23</f>
        <v>0.30694444444444441</v>
      </c>
      <c r="I29" s="197">
        <v>43627</v>
      </c>
      <c r="J29" s="171">
        <v>0.48784722222222227</v>
      </c>
      <c r="K29" s="171">
        <v>0.4909722222222222</v>
      </c>
      <c r="L29" s="25"/>
      <c r="M29" s="25"/>
      <c r="N29" s="25"/>
      <c r="O29" s="25"/>
      <c r="P29" s="25"/>
      <c r="Q29" s="25"/>
      <c r="R29" s="25"/>
      <c r="S29" s="27">
        <v>204</v>
      </c>
      <c r="T29" s="25"/>
      <c r="U29" s="26"/>
      <c r="V29" s="26"/>
      <c r="W29" s="25"/>
      <c r="X29" s="25"/>
      <c r="Y29" s="25"/>
      <c r="Z29" s="21"/>
      <c r="AA29" s="21"/>
      <c r="AB29" s="25"/>
      <c r="AC29" s="25"/>
      <c r="AD29" s="26">
        <v>6.72</v>
      </c>
      <c r="AE29" s="25"/>
      <c r="AF29" s="26">
        <v>84.5</v>
      </c>
      <c r="AG29" s="26">
        <v>64.900000000000006</v>
      </c>
      <c r="AH29" s="26" t="s">
        <v>216</v>
      </c>
      <c r="AI29" s="26">
        <v>0.26</v>
      </c>
      <c r="AJ29" s="25"/>
      <c r="AK29" s="26">
        <v>55.9</v>
      </c>
      <c r="AL29" s="26">
        <v>67.099999999999994</v>
      </c>
      <c r="AM29" s="22">
        <f t="shared" si="2"/>
        <v>0</v>
      </c>
      <c r="AN29" s="23" t="e">
        <f t="shared" si="3"/>
        <v>#DIV/0!</v>
      </c>
      <c r="AO29" s="24" t="e">
        <f>(R29-#REF!)/M29</f>
        <v>#REF!</v>
      </c>
      <c r="AP29" s="200" t="e">
        <f t="shared" si="4"/>
        <v>#DIV/0!</v>
      </c>
      <c r="AQ29" s="30">
        <f t="shared" si="5"/>
        <v>2.4142011834319526</v>
      </c>
      <c r="AR29" s="202">
        <f t="shared" si="6"/>
        <v>3.143297380585516</v>
      </c>
      <c r="AS29" s="202">
        <f t="shared" si="7"/>
        <v>1.3020030816640984</v>
      </c>
    </row>
    <row r="30" spans="1:45" s="53" customFormat="1" ht="17.25" customHeight="1" thickBot="1" x14ac:dyDescent="0.35">
      <c r="A30" s="226"/>
      <c r="B30" s="230"/>
      <c r="C30" s="47" t="s">
        <v>158</v>
      </c>
      <c r="D30" s="48" t="s">
        <v>133</v>
      </c>
      <c r="E30" s="38" t="s">
        <v>93</v>
      </c>
      <c r="F30" s="206">
        <f t="shared" si="0"/>
        <v>43620</v>
      </c>
      <c r="G30" s="164">
        <f>G23+(0.000695*3)</f>
        <v>0.30902944444444441</v>
      </c>
      <c r="H30" s="207">
        <f>H23+(0.000695*3)</f>
        <v>0.30902944444444441</v>
      </c>
      <c r="I30" s="197">
        <v>43627</v>
      </c>
      <c r="J30" s="171">
        <v>0</v>
      </c>
      <c r="K30" s="171">
        <v>0</v>
      </c>
      <c r="L30" s="49"/>
      <c r="M30" s="49"/>
      <c r="N30" s="49"/>
      <c r="O30" s="49"/>
      <c r="P30" s="49"/>
      <c r="Q30" s="49"/>
      <c r="R30" s="49"/>
      <c r="S30" s="29" t="s">
        <v>129</v>
      </c>
      <c r="T30" s="25"/>
      <c r="U30" s="79"/>
      <c r="V30" s="79"/>
      <c r="W30" s="25"/>
      <c r="X30" s="25"/>
      <c r="Y30" s="49"/>
      <c r="Z30" s="21"/>
      <c r="AA30" s="21"/>
      <c r="AB30" s="49"/>
      <c r="AC30" s="49"/>
      <c r="AD30" s="79" t="s">
        <v>129</v>
      </c>
      <c r="AE30" s="49"/>
      <c r="AF30" s="79" t="s">
        <v>129</v>
      </c>
      <c r="AG30" s="79" t="s">
        <v>129</v>
      </c>
      <c r="AH30" s="79" t="s">
        <v>129</v>
      </c>
      <c r="AI30" s="79" t="s">
        <v>129</v>
      </c>
      <c r="AJ30" s="25"/>
      <c r="AK30" s="79" t="s">
        <v>129</v>
      </c>
      <c r="AL30" s="79" t="s">
        <v>129</v>
      </c>
      <c r="AM30" s="50">
        <f t="shared" si="2"/>
        <v>0</v>
      </c>
      <c r="AN30" s="51" t="e">
        <f t="shared" si="3"/>
        <v>#DIV/0!</v>
      </c>
      <c r="AO30" s="52" t="e">
        <f>(R30-#REF!)/M30</f>
        <v>#REF!</v>
      </c>
      <c r="AP30" s="208" t="e">
        <f t="shared" si="4"/>
        <v>#DIV/0!</v>
      </c>
      <c r="AQ30" s="30" t="e">
        <f t="shared" si="5"/>
        <v>#VALUE!</v>
      </c>
      <c r="AR30" s="202" t="e">
        <f t="shared" si="6"/>
        <v>#VALUE!</v>
      </c>
      <c r="AS30" s="202" t="e">
        <f t="shared" si="7"/>
        <v>#VALUE!</v>
      </c>
    </row>
    <row r="31" spans="1:45" s="46" customFormat="1" ht="17.25" customHeight="1" thickBot="1" x14ac:dyDescent="0.35">
      <c r="A31" s="225" t="s">
        <v>22</v>
      </c>
      <c r="B31" s="227" t="s">
        <v>219</v>
      </c>
      <c r="C31" s="39" t="s">
        <v>51</v>
      </c>
      <c r="D31" s="38" t="s">
        <v>92</v>
      </c>
      <c r="E31" s="38" t="s">
        <v>93</v>
      </c>
      <c r="F31" s="194">
        <f t="shared" si="0"/>
        <v>43620</v>
      </c>
      <c r="G31" s="76">
        <f>G32</f>
        <v>0.29166666666666669</v>
      </c>
      <c r="H31" s="209">
        <f>G35</f>
        <v>0.29375166666666669</v>
      </c>
      <c r="I31" s="194">
        <f t="shared" si="1"/>
        <v>43620</v>
      </c>
      <c r="J31" s="171">
        <v>0.25</v>
      </c>
      <c r="K31" s="171">
        <v>0.25208333333333333</v>
      </c>
      <c r="L31" s="21"/>
      <c r="M31" s="21"/>
      <c r="N31" s="21"/>
      <c r="O31" s="21"/>
      <c r="P31" s="21"/>
      <c r="Q31" s="21"/>
      <c r="R31" s="20">
        <v>902</v>
      </c>
      <c r="S31" s="21"/>
      <c r="T31" s="25"/>
      <c r="U31" s="20"/>
      <c r="V31" s="20"/>
      <c r="W31" s="25"/>
      <c r="X31" s="25"/>
      <c r="Y31" s="21"/>
      <c r="Z31" s="21"/>
      <c r="AA31" s="21"/>
      <c r="AB31" s="21"/>
      <c r="AC31" s="21"/>
      <c r="AD31" s="21"/>
      <c r="AE31" s="195">
        <v>305.7</v>
      </c>
      <c r="AF31" s="21"/>
      <c r="AG31" s="21"/>
      <c r="AH31" s="21"/>
      <c r="AI31" s="21"/>
      <c r="AJ31" s="25"/>
      <c r="AK31" s="21"/>
      <c r="AL31" s="21"/>
      <c r="AM31" s="42">
        <f t="shared" si="2"/>
        <v>0</v>
      </c>
      <c r="AN31" s="43" t="e">
        <f t="shared" si="3"/>
        <v>#DIV/0!</v>
      </c>
      <c r="AO31" s="44" t="e">
        <f>(R31-#REF!)/M31</f>
        <v>#REF!</v>
      </c>
      <c r="AP31" s="45">
        <f t="shared" si="4"/>
        <v>2.9506051684658163</v>
      </c>
      <c r="AQ31" s="30" t="e">
        <f t="shared" si="5"/>
        <v>#DIV/0!</v>
      </c>
      <c r="AR31" s="202" t="e">
        <f t="shared" si="6"/>
        <v>#DIV/0!</v>
      </c>
      <c r="AS31" s="202" t="e">
        <f t="shared" si="7"/>
        <v>#DIV/0!</v>
      </c>
    </row>
    <row r="32" spans="1:45" s="201" customFormat="1" ht="17.25" customHeight="1" thickBot="1" x14ac:dyDescent="0.35">
      <c r="A32" s="226"/>
      <c r="B32" s="228"/>
      <c r="C32" s="39" t="s">
        <v>159</v>
      </c>
      <c r="D32" s="32" t="s">
        <v>92</v>
      </c>
      <c r="E32" s="38" t="s">
        <v>93</v>
      </c>
      <c r="F32" s="197">
        <f t="shared" si="0"/>
        <v>43620</v>
      </c>
      <c r="G32" s="74">
        <f>M4</f>
        <v>0.29166666666666669</v>
      </c>
      <c r="H32" s="198">
        <f>M4</f>
        <v>0.29166666666666669</v>
      </c>
      <c r="I32" s="197">
        <f t="shared" si="1"/>
        <v>43620</v>
      </c>
      <c r="J32" s="171">
        <v>0.25</v>
      </c>
      <c r="K32" s="171">
        <v>0.25</v>
      </c>
      <c r="L32" s="25"/>
      <c r="M32" s="25"/>
      <c r="N32" s="25"/>
      <c r="O32" s="25"/>
      <c r="P32" s="25"/>
      <c r="Q32" s="25"/>
      <c r="R32" s="143">
        <v>1231</v>
      </c>
      <c r="S32" s="25"/>
      <c r="T32" s="25"/>
      <c r="U32" s="26"/>
      <c r="V32" s="26"/>
      <c r="W32" s="25"/>
      <c r="X32" s="25"/>
      <c r="Y32" s="25"/>
      <c r="Z32" s="21"/>
      <c r="AA32" s="21"/>
      <c r="AB32" s="25"/>
      <c r="AC32" s="25"/>
      <c r="AD32" s="25"/>
      <c r="AE32" s="199">
        <v>363.6</v>
      </c>
      <c r="AF32" s="84"/>
      <c r="AG32" s="25"/>
      <c r="AH32" s="25"/>
      <c r="AI32" s="25"/>
      <c r="AJ32" s="25"/>
      <c r="AK32" s="25"/>
      <c r="AL32" s="25"/>
      <c r="AM32" s="22">
        <f t="shared" si="2"/>
        <v>0</v>
      </c>
      <c r="AN32" s="23" t="e">
        <f t="shared" si="3"/>
        <v>#DIV/0!</v>
      </c>
      <c r="AO32" s="24" t="e">
        <f>(R32-#REF!)/M32</f>
        <v>#REF!</v>
      </c>
      <c r="AP32" s="200">
        <f t="shared" si="4"/>
        <v>3.3855885588558854</v>
      </c>
      <c r="AQ32" s="30" t="e">
        <f t="shared" si="5"/>
        <v>#DIV/0!</v>
      </c>
      <c r="AR32" s="202" t="e">
        <f t="shared" si="6"/>
        <v>#DIV/0!</v>
      </c>
      <c r="AS32" s="202" t="e">
        <f t="shared" si="7"/>
        <v>#DIV/0!</v>
      </c>
    </row>
    <row r="33" spans="1:45" s="1" customFormat="1" ht="17.25" customHeight="1" thickBot="1" x14ac:dyDescent="0.35">
      <c r="A33" s="226"/>
      <c r="B33" s="228"/>
      <c r="C33" s="39" t="s">
        <v>160</v>
      </c>
      <c r="D33" s="32" t="s">
        <v>92</v>
      </c>
      <c r="E33" s="38" t="s">
        <v>93</v>
      </c>
      <c r="F33" s="197">
        <f t="shared" si="0"/>
        <v>43620</v>
      </c>
      <c r="G33" s="74">
        <f>G32+(0.000695*1)</f>
        <v>0.29236166666666669</v>
      </c>
      <c r="H33" s="198">
        <f>H32+(0.000695*1)</f>
        <v>0.29236166666666669</v>
      </c>
      <c r="I33" s="197">
        <f t="shared" si="1"/>
        <v>43620</v>
      </c>
      <c r="J33" s="171">
        <v>0.25069444444444444</v>
      </c>
      <c r="K33" s="171">
        <v>0.25069444444444444</v>
      </c>
      <c r="L33" s="25"/>
      <c r="M33" s="25"/>
      <c r="N33" s="25"/>
      <c r="O33" s="25"/>
      <c r="P33" s="25"/>
      <c r="Q33" s="25"/>
      <c r="R33" s="27">
        <v>1065</v>
      </c>
      <c r="S33" s="25"/>
      <c r="T33" s="25"/>
      <c r="U33" s="26"/>
      <c r="V33" s="26"/>
      <c r="W33" s="25"/>
      <c r="X33" s="25"/>
      <c r="Y33" s="25"/>
      <c r="Z33" s="21"/>
      <c r="AA33" s="21"/>
      <c r="AB33" s="25"/>
      <c r="AC33" s="25"/>
      <c r="AD33" s="25"/>
      <c r="AE33" s="199">
        <v>337.3</v>
      </c>
      <c r="AF33" s="84"/>
      <c r="AG33" s="25"/>
      <c r="AH33" s="25"/>
      <c r="AI33" s="25"/>
      <c r="AJ33" s="25"/>
      <c r="AK33" s="25"/>
      <c r="AL33" s="25"/>
      <c r="AM33" s="22">
        <f t="shared" si="2"/>
        <v>0</v>
      </c>
      <c r="AN33" s="23" t="e">
        <f t="shared" si="3"/>
        <v>#DIV/0!</v>
      </c>
      <c r="AO33" s="24" t="e">
        <f>(R33-#REF!)/M33</f>
        <v>#REF!</v>
      </c>
      <c r="AP33" s="200">
        <f t="shared" si="4"/>
        <v>3.1574266231841088</v>
      </c>
      <c r="AQ33" s="30" t="e">
        <f t="shared" si="5"/>
        <v>#DIV/0!</v>
      </c>
      <c r="AR33" s="202" t="e">
        <f t="shared" si="6"/>
        <v>#DIV/0!</v>
      </c>
      <c r="AS33" s="202" t="e">
        <f t="shared" si="7"/>
        <v>#DIV/0!</v>
      </c>
    </row>
    <row r="34" spans="1:45" s="1" customFormat="1" ht="17.25" customHeight="1" thickBot="1" x14ac:dyDescent="0.35">
      <c r="A34" s="226"/>
      <c r="B34" s="228"/>
      <c r="C34" s="39" t="s">
        <v>161</v>
      </c>
      <c r="D34" s="32" t="s">
        <v>92</v>
      </c>
      <c r="E34" s="38" t="s">
        <v>93</v>
      </c>
      <c r="F34" s="197">
        <f t="shared" si="0"/>
        <v>43620</v>
      </c>
      <c r="G34" s="74">
        <f>G32+(0.000695*2)</f>
        <v>0.29305666666666669</v>
      </c>
      <c r="H34" s="198">
        <f>H32+(0.000695*2)</f>
        <v>0.29305666666666669</v>
      </c>
      <c r="I34" s="197">
        <f t="shared" si="1"/>
        <v>43620</v>
      </c>
      <c r="J34" s="171">
        <v>0.25138888888888899</v>
      </c>
      <c r="K34" s="171">
        <v>0.25138888888888899</v>
      </c>
      <c r="L34" s="25"/>
      <c r="M34" s="25"/>
      <c r="N34" s="25"/>
      <c r="O34" s="25"/>
      <c r="P34" s="25"/>
      <c r="Q34" s="25"/>
      <c r="R34" s="27">
        <v>997</v>
      </c>
      <c r="S34" s="25"/>
      <c r="T34" s="25"/>
      <c r="U34" s="26"/>
      <c r="V34" s="26"/>
      <c r="W34" s="25"/>
      <c r="X34" s="25"/>
      <c r="Y34" s="25"/>
      <c r="Z34" s="21"/>
      <c r="AA34" s="21"/>
      <c r="AB34" s="25"/>
      <c r="AC34" s="25"/>
      <c r="AD34" s="25"/>
      <c r="AE34" s="199">
        <v>307.2</v>
      </c>
      <c r="AF34" s="84"/>
      <c r="AG34" s="25"/>
      <c r="AH34" s="25"/>
      <c r="AI34" s="25"/>
      <c r="AJ34" s="25"/>
      <c r="AK34" s="25"/>
      <c r="AL34" s="25"/>
      <c r="AM34" s="22">
        <f t="shared" si="2"/>
        <v>0</v>
      </c>
      <c r="AN34" s="23" t="e">
        <f t="shared" si="3"/>
        <v>#DIV/0!</v>
      </c>
      <c r="AO34" s="24" t="e">
        <f>(R34-#REF!)/M34</f>
        <v>#REF!</v>
      </c>
      <c r="AP34" s="200">
        <f t="shared" si="4"/>
        <v>3.2454427083333335</v>
      </c>
      <c r="AQ34" s="30" t="e">
        <f t="shared" si="5"/>
        <v>#DIV/0!</v>
      </c>
      <c r="AR34" s="202" t="e">
        <f t="shared" si="6"/>
        <v>#DIV/0!</v>
      </c>
      <c r="AS34" s="202" t="e">
        <f t="shared" si="7"/>
        <v>#DIV/0!</v>
      </c>
    </row>
    <row r="35" spans="1:45" s="1" customFormat="1" ht="17.25" customHeight="1" thickBot="1" x14ac:dyDescent="0.35">
      <c r="A35" s="226"/>
      <c r="B35" s="228"/>
      <c r="C35" s="39" t="s">
        <v>162</v>
      </c>
      <c r="D35" s="32" t="s">
        <v>92</v>
      </c>
      <c r="E35" s="38" t="s">
        <v>93</v>
      </c>
      <c r="F35" s="197">
        <f t="shared" si="0"/>
        <v>43620</v>
      </c>
      <c r="G35" s="74">
        <f>G32+(0.000695*3)</f>
        <v>0.29375166666666669</v>
      </c>
      <c r="H35" s="198">
        <f>H32+(0.000695*3)</f>
        <v>0.29375166666666669</v>
      </c>
      <c r="I35" s="197">
        <f t="shared" si="1"/>
        <v>43620</v>
      </c>
      <c r="J35" s="171">
        <v>0.25208333333333299</v>
      </c>
      <c r="K35" s="171">
        <v>0.25208333333333299</v>
      </c>
      <c r="L35" s="25"/>
      <c r="M35" s="25"/>
      <c r="N35" s="25"/>
      <c r="O35" s="25"/>
      <c r="P35" s="25"/>
      <c r="Q35" s="25"/>
      <c r="R35" s="27">
        <v>894</v>
      </c>
      <c r="S35" s="25"/>
      <c r="T35" s="25"/>
      <c r="U35" s="26"/>
      <c r="V35" s="26"/>
      <c r="W35" s="25"/>
      <c r="X35" s="25"/>
      <c r="Y35" s="25"/>
      <c r="Z35" s="21"/>
      <c r="AA35" s="21"/>
      <c r="AB35" s="25"/>
      <c r="AC35" s="25"/>
      <c r="AD35" s="25"/>
      <c r="AE35" s="199">
        <v>323</v>
      </c>
      <c r="AF35" s="84"/>
      <c r="AG35" s="25"/>
      <c r="AH35" s="25"/>
      <c r="AI35" s="25"/>
      <c r="AJ35" s="25"/>
      <c r="AK35" s="25"/>
      <c r="AL35" s="25"/>
      <c r="AM35" s="22">
        <f t="shared" si="2"/>
        <v>0</v>
      </c>
      <c r="AN35" s="23" t="e">
        <f t="shared" si="3"/>
        <v>#DIV/0!</v>
      </c>
      <c r="AO35" s="24" t="e">
        <f>(R35-#REF!)/M35</f>
        <v>#REF!</v>
      </c>
      <c r="AP35" s="200">
        <f t="shared" si="4"/>
        <v>2.7678018575851393</v>
      </c>
      <c r="AQ35" s="30" t="e">
        <f t="shared" si="5"/>
        <v>#DIV/0!</v>
      </c>
      <c r="AR35" s="202" t="e">
        <f t="shared" si="6"/>
        <v>#DIV/0!</v>
      </c>
      <c r="AS35" s="202" t="e">
        <f t="shared" si="7"/>
        <v>#DIV/0!</v>
      </c>
    </row>
    <row r="36" spans="1:45" s="1" customFormat="1" ht="17.25" customHeight="1" thickBot="1" x14ac:dyDescent="0.35">
      <c r="A36" s="226"/>
      <c r="B36" s="228"/>
      <c r="C36" s="39" t="s">
        <v>52</v>
      </c>
      <c r="D36" s="32"/>
      <c r="E36" s="38" t="s">
        <v>93</v>
      </c>
      <c r="F36" s="197">
        <f t="shared" si="0"/>
        <v>43620</v>
      </c>
      <c r="G36" s="74">
        <f>G31</f>
        <v>0.29166666666666669</v>
      </c>
      <c r="H36" s="198">
        <f>H31</f>
        <v>0.29375166666666669</v>
      </c>
      <c r="I36" s="197">
        <f t="shared" si="1"/>
        <v>43620</v>
      </c>
      <c r="J36" s="171">
        <v>0.25</v>
      </c>
      <c r="K36" s="171">
        <v>0.25208333333333333</v>
      </c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6">
        <v>315</v>
      </c>
      <c r="Z36" s="21"/>
      <c r="AA36" s="2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2">
        <f t="shared" si="2"/>
        <v>0</v>
      </c>
      <c r="AN36" s="23" t="e">
        <f t="shared" si="3"/>
        <v>#DIV/0!</v>
      </c>
      <c r="AO36" s="24" t="e">
        <f>(R36-#REF!)/M36</f>
        <v>#REF!</v>
      </c>
      <c r="AP36" s="200" t="e">
        <f t="shared" si="4"/>
        <v>#DIV/0!</v>
      </c>
      <c r="AQ36" s="30" t="e">
        <f t="shared" si="5"/>
        <v>#DIV/0!</v>
      </c>
      <c r="AR36" s="202" t="e">
        <f t="shared" si="6"/>
        <v>#DIV/0!</v>
      </c>
      <c r="AS36" s="202" t="e">
        <f t="shared" si="7"/>
        <v>#DIV/0!</v>
      </c>
    </row>
    <row r="37" spans="1:45" s="1" customFormat="1" ht="17.25" customHeight="1" thickBot="1" x14ac:dyDescent="0.35">
      <c r="A37" s="226"/>
      <c r="B37" s="228"/>
      <c r="C37" s="39" t="s">
        <v>163</v>
      </c>
      <c r="D37" s="32"/>
      <c r="E37" s="38" t="s">
        <v>93</v>
      </c>
      <c r="F37" s="197">
        <f t="shared" si="0"/>
        <v>43620</v>
      </c>
      <c r="G37" s="74">
        <f>G32</f>
        <v>0.29166666666666669</v>
      </c>
      <c r="H37" s="198">
        <f>H32</f>
        <v>0.29166666666666669</v>
      </c>
      <c r="I37" s="197">
        <f t="shared" si="1"/>
        <v>43620</v>
      </c>
      <c r="J37" s="171">
        <v>0.25</v>
      </c>
      <c r="K37" s="171">
        <v>0.25</v>
      </c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>
        <v>372</v>
      </c>
      <c r="Z37" s="21"/>
      <c r="AA37" s="2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2">
        <f t="shared" si="2"/>
        <v>0</v>
      </c>
      <c r="AN37" s="23" t="e">
        <f t="shared" si="3"/>
        <v>#DIV/0!</v>
      </c>
      <c r="AO37" s="24" t="e">
        <f>(R37-#REF!)/M37</f>
        <v>#REF!</v>
      </c>
      <c r="AP37" s="200" t="e">
        <f t="shared" si="4"/>
        <v>#DIV/0!</v>
      </c>
      <c r="AQ37" s="30" t="e">
        <f t="shared" si="5"/>
        <v>#DIV/0!</v>
      </c>
      <c r="AR37" s="202" t="e">
        <f t="shared" si="6"/>
        <v>#DIV/0!</v>
      </c>
      <c r="AS37" s="202" t="e">
        <f t="shared" si="7"/>
        <v>#DIV/0!</v>
      </c>
    </row>
    <row r="38" spans="1:45" s="1" customFormat="1" ht="17.25" customHeight="1" thickBot="1" x14ac:dyDescent="0.35">
      <c r="A38" s="226"/>
      <c r="B38" s="228"/>
      <c r="C38" s="39" t="s">
        <v>164</v>
      </c>
      <c r="D38" s="32"/>
      <c r="E38" s="38" t="s">
        <v>93</v>
      </c>
      <c r="F38" s="197">
        <f t="shared" si="0"/>
        <v>43620</v>
      </c>
      <c r="G38" s="74">
        <f>G37+(0.000695*1)</f>
        <v>0.29236166666666669</v>
      </c>
      <c r="H38" s="198">
        <f>H37+(0.000695*1)</f>
        <v>0.29236166666666669</v>
      </c>
      <c r="I38" s="197">
        <f t="shared" si="1"/>
        <v>43620</v>
      </c>
      <c r="J38" s="171">
        <v>0.25069444444444444</v>
      </c>
      <c r="K38" s="171">
        <v>0.25069444444444444</v>
      </c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6">
        <v>324</v>
      </c>
      <c r="Z38" s="21"/>
      <c r="AA38" s="2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2">
        <f t="shared" si="2"/>
        <v>0</v>
      </c>
      <c r="AN38" s="23" t="e">
        <f t="shared" si="3"/>
        <v>#DIV/0!</v>
      </c>
      <c r="AO38" s="24" t="e">
        <f>(R38-#REF!)/M38</f>
        <v>#REF!</v>
      </c>
      <c r="AP38" s="200" t="e">
        <f t="shared" si="4"/>
        <v>#DIV/0!</v>
      </c>
      <c r="AQ38" s="30" t="e">
        <f t="shared" si="5"/>
        <v>#DIV/0!</v>
      </c>
      <c r="AR38" s="202" t="e">
        <f t="shared" si="6"/>
        <v>#DIV/0!</v>
      </c>
      <c r="AS38" s="202" t="e">
        <f t="shared" si="7"/>
        <v>#DIV/0!</v>
      </c>
    </row>
    <row r="39" spans="1:45" s="1" customFormat="1" ht="17.25" customHeight="1" thickBot="1" x14ac:dyDescent="0.35">
      <c r="A39" s="226"/>
      <c r="B39" s="228"/>
      <c r="C39" s="39" t="s">
        <v>165</v>
      </c>
      <c r="D39" s="35"/>
      <c r="E39" s="38" t="s">
        <v>93</v>
      </c>
      <c r="F39" s="197">
        <f t="shared" si="0"/>
        <v>43620</v>
      </c>
      <c r="G39" s="74">
        <f>G37+(0.000695*2)</f>
        <v>0.29305666666666669</v>
      </c>
      <c r="H39" s="198">
        <f>H37+(0.000695*2)</f>
        <v>0.29305666666666669</v>
      </c>
      <c r="I39" s="197">
        <f t="shared" si="1"/>
        <v>43620</v>
      </c>
      <c r="J39" s="171">
        <v>0.25138888888888899</v>
      </c>
      <c r="K39" s="171">
        <v>0.25138888888888899</v>
      </c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6">
        <v>390</v>
      </c>
      <c r="Z39" s="21"/>
      <c r="AA39" s="2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2">
        <f t="shared" si="2"/>
        <v>0</v>
      </c>
      <c r="AN39" s="23" t="e">
        <f t="shared" si="3"/>
        <v>#DIV/0!</v>
      </c>
      <c r="AO39" s="24" t="e">
        <f>(R39-#REF!)/M39</f>
        <v>#REF!</v>
      </c>
      <c r="AP39" s="200" t="e">
        <f t="shared" si="4"/>
        <v>#DIV/0!</v>
      </c>
      <c r="AQ39" s="30" t="e">
        <f t="shared" si="5"/>
        <v>#DIV/0!</v>
      </c>
      <c r="AR39" s="202" t="e">
        <f t="shared" si="6"/>
        <v>#DIV/0!</v>
      </c>
      <c r="AS39" s="202" t="e">
        <f t="shared" si="7"/>
        <v>#DIV/0!</v>
      </c>
    </row>
    <row r="40" spans="1:45" s="1" customFormat="1" ht="17.25" customHeight="1" thickBot="1" x14ac:dyDescent="0.35">
      <c r="A40" s="226"/>
      <c r="B40" s="228"/>
      <c r="C40" s="39" t="s">
        <v>166</v>
      </c>
      <c r="D40" s="35"/>
      <c r="E40" s="38" t="s">
        <v>93</v>
      </c>
      <c r="F40" s="197">
        <f t="shared" si="0"/>
        <v>43620</v>
      </c>
      <c r="G40" s="74">
        <f>G32+(0.000695*3)</f>
        <v>0.29375166666666669</v>
      </c>
      <c r="H40" s="198">
        <f>H32+(0.000695*3)</f>
        <v>0.29375166666666669</v>
      </c>
      <c r="I40" s="197">
        <f t="shared" si="1"/>
        <v>43620</v>
      </c>
      <c r="J40" s="171">
        <v>0.25208333333333299</v>
      </c>
      <c r="K40" s="171">
        <v>0.25208333333333299</v>
      </c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>
        <v>293</v>
      </c>
      <c r="Z40" s="21"/>
      <c r="AA40" s="2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2">
        <f t="shared" si="2"/>
        <v>0</v>
      </c>
      <c r="AN40" s="23" t="e">
        <f t="shared" si="3"/>
        <v>#DIV/0!</v>
      </c>
      <c r="AO40" s="24" t="e">
        <f>(R40-#REF!)/M40</f>
        <v>#REF!</v>
      </c>
      <c r="AP40" s="200" t="e">
        <f t="shared" si="4"/>
        <v>#DIV/0!</v>
      </c>
      <c r="AQ40" s="30" t="e">
        <f t="shared" si="5"/>
        <v>#DIV/0!</v>
      </c>
      <c r="AR40" s="202" t="e">
        <f t="shared" si="6"/>
        <v>#DIV/0!</v>
      </c>
      <c r="AS40" s="202" t="e">
        <f t="shared" si="7"/>
        <v>#DIV/0!</v>
      </c>
    </row>
    <row r="41" spans="1:45" s="1" customFormat="1" ht="17.25" customHeight="1" thickBot="1" x14ac:dyDescent="0.35">
      <c r="A41" s="226"/>
      <c r="B41" s="228"/>
      <c r="C41" s="39" t="s">
        <v>53</v>
      </c>
      <c r="D41" s="32" t="s">
        <v>133</v>
      </c>
      <c r="E41" s="38" t="s">
        <v>93</v>
      </c>
      <c r="F41" s="197">
        <f t="shared" si="0"/>
        <v>43620</v>
      </c>
      <c r="G41" s="74">
        <f>G31</f>
        <v>0.29166666666666669</v>
      </c>
      <c r="H41" s="198">
        <f>H31</f>
        <v>0.29375166666666669</v>
      </c>
      <c r="I41" s="197">
        <v>43627</v>
      </c>
      <c r="J41" s="171">
        <v>0.51423611111111112</v>
      </c>
      <c r="K41" s="171">
        <v>0.51736111111111105</v>
      </c>
      <c r="L41" s="25"/>
      <c r="M41" s="25"/>
      <c r="N41" s="25"/>
      <c r="O41" s="25"/>
      <c r="P41" s="25"/>
      <c r="Q41" s="25"/>
      <c r="R41" s="25"/>
      <c r="S41" s="27">
        <v>344</v>
      </c>
      <c r="T41" s="27"/>
      <c r="U41" s="26"/>
      <c r="V41" s="26"/>
      <c r="W41" s="25"/>
      <c r="X41" s="25"/>
      <c r="Y41" s="25"/>
      <c r="Z41" s="21"/>
      <c r="AA41" s="21"/>
      <c r="AB41" s="25"/>
      <c r="AC41" s="25"/>
      <c r="AD41" s="26">
        <v>12.9</v>
      </c>
      <c r="AE41" s="25"/>
      <c r="AF41" s="199">
        <v>132.69999999999999</v>
      </c>
      <c r="AG41" s="26">
        <v>100</v>
      </c>
      <c r="AH41" s="26">
        <v>0.88</v>
      </c>
      <c r="AI41" s="26">
        <v>0.38</v>
      </c>
      <c r="AJ41" s="25"/>
      <c r="AK41" s="26">
        <v>79.3</v>
      </c>
      <c r="AL41" s="26">
        <v>90.4</v>
      </c>
      <c r="AM41" s="22">
        <f t="shared" si="2"/>
        <v>0</v>
      </c>
      <c r="AN41" s="23" t="e">
        <f t="shared" si="3"/>
        <v>#DIV/0!</v>
      </c>
      <c r="AO41" s="24" t="e">
        <f>(R41-#REF!)/M41</f>
        <v>#REF!</v>
      </c>
      <c r="AP41" s="200" t="e">
        <f t="shared" si="4"/>
        <v>#DIV/0!</v>
      </c>
      <c r="AQ41" s="30">
        <f t="shared" si="5"/>
        <v>2.5923134890730974</v>
      </c>
      <c r="AR41" s="202">
        <f t="shared" si="6"/>
        <v>3.44</v>
      </c>
      <c r="AS41" s="202">
        <f t="shared" si="7"/>
        <v>1.327</v>
      </c>
    </row>
    <row r="42" spans="1:45" s="1" customFormat="1" ht="17.25" customHeight="1" thickBot="1" x14ac:dyDescent="0.35">
      <c r="A42" s="226"/>
      <c r="B42" s="228"/>
      <c r="C42" s="39" t="s">
        <v>54</v>
      </c>
      <c r="D42" s="32" t="s">
        <v>133</v>
      </c>
      <c r="E42" s="38" t="s">
        <v>93</v>
      </c>
      <c r="F42" s="197">
        <f t="shared" si="0"/>
        <v>43620</v>
      </c>
      <c r="G42" s="74">
        <f>G32</f>
        <v>0.29166666666666669</v>
      </c>
      <c r="H42" s="198">
        <f>H32</f>
        <v>0.29166666666666669</v>
      </c>
      <c r="I42" s="197">
        <v>43627</v>
      </c>
      <c r="J42" s="171">
        <v>0.50347222222222221</v>
      </c>
      <c r="K42" s="171">
        <v>0.50659722222222225</v>
      </c>
      <c r="L42" s="25"/>
      <c r="M42" s="25"/>
      <c r="N42" s="25"/>
      <c r="O42" s="25"/>
      <c r="P42" s="25"/>
      <c r="Q42" s="25"/>
      <c r="R42" s="25"/>
      <c r="S42" s="27">
        <v>357</v>
      </c>
      <c r="T42" s="27"/>
      <c r="U42" s="26"/>
      <c r="V42" s="26"/>
      <c r="W42" s="25"/>
      <c r="X42" s="25"/>
      <c r="Y42" s="25"/>
      <c r="Z42" s="21"/>
      <c r="AA42" s="21"/>
      <c r="AB42" s="25"/>
      <c r="AC42" s="25"/>
      <c r="AD42" s="26">
        <v>12.7</v>
      </c>
      <c r="AE42" s="25"/>
      <c r="AF42" s="199">
        <v>132.6</v>
      </c>
      <c r="AG42" s="26">
        <v>119</v>
      </c>
      <c r="AH42" s="26">
        <v>0.81</v>
      </c>
      <c r="AI42" s="26">
        <v>0.55000000000000004</v>
      </c>
      <c r="AJ42" s="25"/>
      <c r="AK42" s="26">
        <v>79.2</v>
      </c>
      <c r="AL42" s="26">
        <v>91.7</v>
      </c>
      <c r="AM42" s="22">
        <f t="shared" si="2"/>
        <v>0</v>
      </c>
      <c r="AN42" s="23" t="e">
        <f t="shared" si="3"/>
        <v>#DIV/0!</v>
      </c>
      <c r="AO42" s="24" t="e">
        <f>(R42-#REF!)/M42</f>
        <v>#REF!</v>
      </c>
      <c r="AP42" s="200" t="e">
        <f t="shared" si="4"/>
        <v>#DIV/0!</v>
      </c>
      <c r="AQ42" s="30">
        <f t="shared" si="5"/>
        <v>2.6923076923076925</v>
      </c>
      <c r="AR42" s="202">
        <f t="shared" si="6"/>
        <v>3</v>
      </c>
      <c r="AS42" s="202">
        <f t="shared" si="7"/>
        <v>1.1142857142857143</v>
      </c>
    </row>
    <row r="43" spans="1:45" s="1" customFormat="1" ht="17.25" customHeight="1" thickBot="1" x14ac:dyDescent="0.35">
      <c r="A43" s="226"/>
      <c r="B43" s="228"/>
      <c r="C43" s="39" t="s">
        <v>167</v>
      </c>
      <c r="D43" s="32" t="s">
        <v>133</v>
      </c>
      <c r="E43" s="38" t="s">
        <v>93</v>
      </c>
      <c r="F43" s="197">
        <f t="shared" si="0"/>
        <v>43620</v>
      </c>
      <c r="G43" s="74">
        <f>G42+(0.000695*1)</f>
        <v>0.29236166666666669</v>
      </c>
      <c r="H43" s="198">
        <f>H42+(0.000695*1)</f>
        <v>0.29236166666666669</v>
      </c>
      <c r="I43" s="197">
        <v>43628</v>
      </c>
      <c r="J43" s="171">
        <v>0.46562500000000001</v>
      </c>
      <c r="K43" s="171">
        <v>0.46875</v>
      </c>
      <c r="L43" s="25"/>
      <c r="M43" s="25"/>
      <c r="N43" s="25"/>
      <c r="O43" s="25"/>
      <c r="P43" s="25"/>
      <c r="Q43" s="25"/>
      <c r="R43" s="25"/>
      <c r="S43" s="26">
        <v>378</v>
      </c>
      <c r="T43" s="26"/>
      <c r="U43" s="26"/>
      <c r="V43" s="26"/>
      <c r="W43" s="25"/>
      <c r="X43" s="25"/>
      <c r="Y43" s="25"/>
      <c r="Z43" s="21"/>
      <c r="AA43" s="21"/>
      <c r="AB43" s="25"/>
      <c r="AC43" s="25"/>
      <c r="AD43" s="26">
        <v>13</v>
      </c>
      <c r="AE43" s="25"/>
      <c r="AF43" s="199">
        <v>121.4</v>
      </c>
      <c r="AG43" s="26">
        <v>115</v>
      </c>
      <c r="AH43" s="26">
        <v>0.91</v>
      </c>
      <c r="AI43" s="26">
        <v>0.54</v>
      </c>
      <c r="AJ43" s="25"/>
      <c r="AK43" s="26">
        <v>78.3</v>
      </c>
      <c r="AL43" s="26">
        <v>89.6</v>
      </c>
      <c r="AM43" s="22">
        <f t="shared" si="2"/>
        <v>0</v>
      </c>
      <c r="AN43" s="23" t="e">
        <f t="shared" si="3"/>
        <v>#DIV/0!</v>
      </c>
      <c r="AO43" s="24" t="e">
        <f>(R43-#REF!)/M43</f>
        <v>#REF!</v>
      </c>
      <c r="AP43" s="200" t="e">
        <f t="shared" si="4"/>
        <v>#DIV/0!</v>
      </c>
      <c r="AQ43" s="30">
        <f t="shared" si="5"/>
        <v>3.113673805601318</v>
      </c>
      <c r="AR43" s="202">
        <f t="shared" si="6"/>
        <v>3.2869565217391306</v>
      </c>
      <c r="AS43" s="202">
        <f t="shared" si="7"/>
        <v>1.0556521739130436</v>
      </c>
    </row>
    <row r="44" spans="1:45" s="1" customFormat="1" ht="17.25" customHeight="1" thickBot="1" x14ac:dyDescent="0.35">
      <c r="A44" s="226"/>
      <c r="B44" s="228"/>
      <c r="C44" s="39" t="s">
        <v>142</v>
      </c>
      <c r="D44" s="32" t="s">
        <v>133</v>
      </c>
      <c r="E44" s="38" t="s">
        <v>93</v>
      </c>
      <c r="F44" s="197">
        <f t="shared" si="0"/>
        <v>43620</v>
      </c>
      <c r="G44" s="74">
        <f>G42+(0.000695*2)</f>
        <v>0.29305666666666669</v>
      </c>
      <c r="H44" s="198">
        <f>H42+(0.000695*2)</f>
        <v>0.29305666666666669</v>
      </c>
      <c r="I44" s="197">
        <v>43628</v>
      </c>
      <c r="J44" s="171">
        <v>0.47083333333333338</v>
      </c>
      <c r="K44" s="171">
        <v>0.47673611111111108</v>
      </c>
      <c r="L44" s="25"/>
      <c r="M44" s="25"/>
      <c r="N44" s="25"/>
      <c r="O44" s="25"/>
      <c r="P44" s="25"/>
      <c r="Q44" s="25"/>
      <c r="R44" s="25"/>
      <c r="S44" s="27">
        <v>360</v>
      </c>
      <c r="T44" s="27"/>
      <c r="U44" s="26"/>
      <c r="V44" s="26"/>
      <c r="W44" s="25"/>
      <c r="X44" s="25"/>
      <c r="Y44" s="25"/>
      <c r="Z44" s="21"/>
      <c r="AA44" s="21"/>
      <c r="AB44" s="25"/>
      <c r="AC44" s="25"/>
      <c r="AD44" s="26">
        <v>12.8</v>
      </c>
      <c r="AE44" s="25"/>
      <c r="AF44" s="199">
        <v>131</v>
      </c>
      <c r="AG44" s="26">
        <v>118</v>
      </c>
      <c r="AH44" s="26">
        <v>0.8</v>
      </c>
      <c r="AI44" s="26">
        <v>0.7</v>
      </c>
      <c r="AJ44" s="25"/>
      <c r="AK44" s="26">
        <v>76.7</v>
      </c>
      <c r="AL44" s="26">
        <v>88.5</v>
      </c>
      <c r="AM44" s="22">
        <f t="shared" si="2"/>
        <v>0</v>
      </c>
      <c r="AN44" s="23" t="e">
        <f t="shared" si="3"/>
        <v>#DIV/0!</v>
      </c>
      <c r="AO44" s="24" t="e">
        <f>(R44-#REF!)/M44</f>
        <v>#REF!</v>
      </c>
      <c r="AP44" s="200" t="e">
        <f t="shared" si="4"/>
        <v>#DIV/0!</v>
      </c>
      <c r="AQ44" s="30">
        <f t="shared" si="5"/>
        <v>2.7480916030534353</v>
      </c>
      <c r="AR44" s="202">
        <f t="shared" si="6"/>
        <v>3.0508474576271185</v>
      </c>
      <c r="AS44" s="202">
        <f t="shared" si="7"/>
        <v>1.1101694915254237</v>
      </c>
    </row>
    <row r="45" spans="1:45" s="53" customFormat="1" ht="17.25" customHeight="1" thickBot="1" x14ac:dyDescent="0.35">
      <c r="A45" s="226"/>
      <c r="B45" s="238"/>
      <c r="C45" s="47" t="s">
        <v>168</v>
      </c>
      <c r="D45" s="48" t="s">
        <v>133</v>
      </c>
      <c r="E45" s="38" t="s">
        <v>93</v>
      </c>
      <c r="F45" s="206">
        <f t="shared" si="0"/>
        <v>43620</v>
      </c>
      <c r="G45" s="164">
        <f>G32+(0.000695*3)</f>
        <v>0.29375166666666669</v>
      </c>
      <c r="H45" s="207">
        <f>H32+(0.000695*3)</f>
        <v>0.29375166666666669</v>
      </c>
      <c r="I45" s="197">
        <v>43628</v>
      </c>
      <c r="J45" s="171">
        <v>0.49548611111111113</v>
      </c>
      <c r="K45" s="171">
        <v>0.49861111111111112</v>
      </c>
      <c r="L45" s="49"/>
      <c r="M45" s="49"/>
      <c r="N45" s="49"/>
      <c r="O45" s="49"/>
      <c r="P45" s="49"/>
      <c r="Q45" s="49"/>
      <c r="R45" s="49"/>
      <c r="S45" s="29">
        <v>366</v>
      </c>
      <c r="T45" s="29"/>
      <c r="U45" s="79"/>
      <c r="V45" s="79"/>
      <c r="W45" s="25"/>
      <c r="X45" s="25"/>
      <c r="Y45" s="49"/>
      <c r="Z45" s="21"/>
      <c r="AA45" s="21"/>
      <c r="AB45" s="49"/>
      <c r="AC45" s="49"/>
      <c r="AD45" s="79">
        <v>12.9</v>
      </c>
      <c r="AE45" s="49"/>
      <c r="AF45" s="210">
        <v>132</v>
      </c>
      <c r="AG45" s="79">
        <v>126</v>
      </c>
      <c r="AH45" s="79">
        <v>0.8</v>
      </c>
      <c r="AI45" s="79">
        <v>0.56999999999999995</v>
      </c>
      <c r="AJ45" s="25"/>
      <c r="AK45" s="79">
        <v>79.5</v>
      </c>
      <c r="AL45" s="79">
        <v>90.8</v>
      </c>
      <c r="AM45" s="50">
        <f t="shared" si="2"/>
        <v>0</v>
      </c>
      <c r="AN45" s="51" t="e">
        <f t="shared" si="3"/>
        <v>#DIV/0!</v>
      </c>
      <c r="AO45" s="52" t="e">
        <f>(R45-#REF!)/M45</f>
        <v>#REF!</v>
      </c>
      <c r="AP45" s="208" t="e">
        <f t="shared" ref="AP45:AP76" si="8">R45/AE45</f>
        <v>#DIV/0!</v>
      </c>
      <c r="AQ45" s="30">
        <f t="shared" si="5"/>
        <v>2.7727272727272729</v>
      </c>
      <c r="AR45" s="202">
        <f t="shared" si="6"/>
        <v>2.9047619047619047</v>
      </c>
      <c r="AS45" s="202">
        <f t="shared" si="7"/>
        <v>1.0476190476190477</v>
      </c>
    </row>
    <row r="46" spans="1:45" s="201" customFormat="1" ht="17.25" customHeight="1" thickBot="1" x14ac:dyDescent="0.35">
      <c r="A46" s="226"/>
      <c r="B46" s="239" t="s">
        <v>218</v>
      </c>
      <c r="C46" s="142" t="s">
        <v>65</v>
      </c>
      <c r="D46" s="32" t="s">
        <v>92</v>
      </c>
      <c r="E46" s="38" t="s">
        <v>93</v>
      </c>
      <c r="F46" s="197">
        <f t="shared" si="0"/>
        <v>43620</v>
      </c>
      <c r="G46" s="75">
        <f>G47</f>
        <v>0.35069444444444442</v>
      </c>
      <c r="H46" s="205">
        <f>G50</f>
        <v>0.35277944444444442</v>
      </c>
      <c r="I46" s="197">
        <f t="shared" si="1"/>
        <v>43620</v>
      </c>
      <c r="J46" s="171">
        <v>0.35069444444444442</v>
      </c>
      <c r="K46" s="171">
        <v>0.35277944444444442</v>
      </c>
      <c r="L46" s="84"/>
      <c r="M46" s="84"/>
      <c r="N46" s="84"/>
      <c r="O46" s="84"/>
      <c r="P46" s="84"/>
      <c r="Q46" s="84"/>
      <c r="R46" s="143">
        <v>989</v>
      </c>
      <c r="S46" s="84"/>
      <c r="T46" s="84"/>
      <c r="U46" s="143"/>
      <c r="V46" s="143"/>
      <c r="W46" s="25"/>
      <c r="X46" s="25"/>
      <c r="Y46" s="84"/>
      <c r="Z46" s="21"/>
      <c r="AA46" s="21"/>
      <c r="AB46" s="84"/>
      <c r="AC46" s="84"/>
      <c r="AD46" s="84"/>
      <c r="AE46" s="211">
        <v>316.3</v>
      </c>
      <c r="AF46" s="84"/>
      <c r="AG46" s="84"/>
      <c r="AH46" s="84"/>
      <c r="AI46" s="84"/>
      <c r="AJ46" s="25"/>
      <c r="AK46" s="84"/>
      <c r="AL46" s="84"/>
      <c r="AM46" s="212">
        <f t="shared" si="2"/>
        <v>0</v>
      </c>
      <c r="AN46" s="144" t="e">
        <f t="shared" si="3"/>
        <v>#DIV/0!</v>
      </c>
      <c r="AO46" s="145" t="e">
        <f>(R46-#REF!)/M46</f>
        <v>#REF!</v>
      </c>
      <c r="AP46" s="200">
        <f t="shared" si="8"/>
        <v>3.1267783749604803</v>
      </c>
      <c r="AQ46" s="30" t="e">
        <f t="shared" si="5"/>
        <v>#DIV/0!</v>
      </c>
      <c r="AR46" s="202" t="e">
        <f t="shared" si="6"/>
        <v>#DIV/0!</v>
      </c>
      <c r="AS46" s="202" t="e">
        <f t="shared" si="7"/>
        <v>#DIV/0!</v>
      </c>
    </row>
    <row r="47" spans="1:45" s="201" customFormat="1" ht="17.25" customHeight="1" thickBot="1" x14ac:dyDescent="0.35">
      <c r="A47" s="226"/>
      <c r="B47" s="239"/>
      <c r="C47" s="39" t="s">
        <v>87</v>
      </c>
      <c r="D47" s="32" t="s">
        <v>92</v>
      </c>
      <c r="E47" s="38" t="s">
        <v>93</v>
      </c>
      <c r="F47" s="197">
        <f t="shared" si="0"/>
        <v>43620</v>
      </c>
      <c r="G47" s="74">
        <f>N4</f>
        <v>0.35069444444444442</v>
      </c>
      <c r="H47" s="198">
        <f>N4</f>
        <v>0.35069444444444442</v>
      </c>
      <c r="I47" s="197">
        <f t="shared" si="1"/>
        <v>43620</v>
      </c>
      <c r="J47" s="171">
        <v>0.35069444444444442</v>
      </c>
      <c r="K47" s="171">
        <v>0.35069444444444442</v>
      </c>
      <c r="L47" s="25"/>
      <c r="M47" s="25"/>
      <c r="N47" s="25"/>
      <c r="O47" s="25"/>
      <c r="P47" s="25"/>
      <c r="Q47" s="25"/>
      <c r="R47" s="143">
        <v>1079</v>
      </c>
      <c r="S47" s="25"/>
      <c r="T47" s="25"/>
      <c r="U47" s="26"/>
      <c r="V47" s="26"/>
      <c r="W47" s="25"/>
      <c r="X47" s="25"/>
      <c r="Y47" s="25"/>
      <c r="Z47" s="21"/>
      <c r="AA47" s="21"/>
      <c r="AB47" s="25"/>
      <c r="AC47" s="25"/>
      <c r="AD47" s="25"/>
      <c r="AE47" s="199">
        <v>311</v>
      </c>
      <c r="AF47" s="84"/>
      <c r="AG47" s="25"/>
      <c r="AH47" s="25"/>
      <c r="AI47" s="25"/>
      <c r="AJ47" s="25"/>
      <c r="AK47" s="25"/>
      <c r="AL47" s="25"/>
      <c r="AM47" s="22">
        <f t="shared" si="2"/>
        <v>0</v>
      </c>
      <c r="AN47" s="23" t="e">
        <f t="shared" si="3"/>
        <v>#DIV/0!</v>
      </c>
      <c r="AO47" s="24" t="e">
        <f>(R47-#REF!)/M47</f>
        <v>#REF!</v>
      </c>
      <c r="AP47" s="200">
        <f t="shared" si="8"/>
        <v>3.469453376205788</v>
      </c>
      <c r="AQ47" s="30" t="e">
        <f t="shared" si="5"/>
        <v>#DIV/0!</v>
      </c>
      <c r="AR47" s="202" t="e">
        <f t="shared" si="6"/>
        <v>#DIV/0!</v>
      </c>
      <c r="AS47" s="202" t="e">
        <f t="shared" si="7"/>
        <v>#DIV/0!</v>
      </c>
    </row>
    <row r="48" spans="1:45" s="1" customFormat="1" ht="17.25" customHeight="1" thickBot="1" x14ac:dyDescent="0.35">
      <c r="A48" s="226"/>
      <c r="B48" s="239"/>
      <c r="C48" s="39" t="s">
        <v>88</v>
      </c>
      <c r="D48" s="32" t="s">
        <v>92</v>
      </c>
      <c r="E48" s="38" t="s">
        <v>93</v>
      </c>
      <c r="F48" s="197">
        <f t="shared" si="0"/>
        <v>43620</v>
      </c>
      <c r="G48" s="74">
        <f>G47+(0.000695*1)</f>
        <v>0.35138944444444442</v>
      </c>
      <c r="H48" s="198">
        <f>H47+(0.000695*1)</f>
        <v>0.35138944444444442</v>
      </c>
      <c r="I48" s="197">
        <f t="shared" si="1"/>
        <v>43620</v>
      </c>
      <c r="J48" s="171">
        <v>0.35138944444444442</v>
      </c>
      <c r="K48" s="171">
        <v>0.35138944444444442</v>
      </c>
      <c r="L48" s="25"/>
      <c r="M48" s="25"/>
      <c r="N48" s="25"/>
      <c r="O48" s="25"/>
      <c r="P48" s="25"/>
      <c r="Q48" s="25"/>
      <c r="R48" s="27">
        <v>1061</v>
      </c>
      <c r="S48" s="25"/>
      <c r="T48" s="25"/>
      <c r="U48" s="26"/>
      <c r="V48" s="26"/>
      <c r="W48" s="25"/>
      <c r="X48" s="25"/>
      <c r="Y48" s="25"/>
      <c r="Z48" s="21"/>
      <c r="AA48" s="21"/>
      <c r="AB48" s="25"/>
      <c r="AC48" s="25"/>
      <c r="AD48" s="25"/>
      <c r="AE48" s="199">
        <v>308.5</v>
      </c>
      <c r="AF48" s="84"/>
      <c r="AG48" s="25"/>
      <c r="AH48" s="25"/>
      <c r="AI48" s="25"/>
      <c r="AJ48" s="25"/>
      <c r="AK48" s="25"/>
      <c r="AL48" s="25"/>
      <c r="AM48" s="22">
        <f t="shared" si="2"/>
        <v>0</v>
      </c>
      <c r="AN48" s="23" t="e">
        <f t="shared" si="3"/>
        <v>#DIV/0!</v>
      </c>
      <c r="AO48" s="24" t="e">
        <f>(R48-#REF!)/M48</f>
        <v>#REF!</v>
      </c>
      <c r="AP48" s="200">
        <f t="shared" si="8"/>
        <v>3.439222042139384</v>
      </c>
      <c r="AQ48" s="30" t="e">
        <f t="shared" si="5"/>
        <v>#DIV/0!</v>
      </c>
      <c r="AR48" s="202" t="e">
        <f t="shared" si="6"/>
        <v>#DIV/0!</v>
      </c>
      <c r="AS48" s="202" t="e">
        <f t="shared" si="7"/>
        <v>#DIV/0!</v>
      </c>
    </row>
    <row r="49" spans="1:45" s="1" customFormat="1" ht="17.25" customHeight="1" thickBot="1" x14ac:dyDescent="0.35">
      <c r="A49" s="226"/>
      <c r="B49" s="239"/>
      <c r="C49" s="39" t="s">
        <v>89</v>
      </c>
      <c r="D49" s="32" t="s">
        <v>92</v>
      </c>
      <c r="E49" s="38" t="s">
        <v>93</v>
      </c>
      <c r="F49" s="197">
        <f t="shared" si="0"/>
        <v>43620</v>
      </c>
      <c r="G49" s="74">
        <f>G47+(0.000695*2)</f>
        <v>0.35208444444444442</v>
      </c>
      <c r="H49" s="198">
        <f>H47+(0.000695*2)</f>
        <v>0.35208444444444442</v>
      </c>
      <c r="I49" s="197">
        <f t="shared" si="1"/>
        <v>43620</v>
      </c>
      <c r="J49" s="171">
        <v>0.35208444444444442</v>
      </c>
      <c r="K49" s="171">
        <v>0.35208444444444442</v>
      </c>
      <c r="L49" s="25"/>
      <c r="M49" s="25"/>
      <c r="N49" s="25"/>
      <c r="O49" s="25"/>
      <c r="P49" s="25"/>
      <c r="Q49" s="25"/>
      <c r="R49" s="27">
        <v>975</v>
      </c>
      <c r="S49" s="25"/>
      <c r="T49" s="25"/>
      <c r="U49" s="26"/>
      <c r="V49" s="26"/>
      <c r="W49" s="25"/>
      <c r="X49" s="25"/>
      <c r="Y49" s="25"/>
      <c r="Z49" s="21"/>
      <c r="AA49" s="21"/>
      <c r="AB49" s="25"/>
      <c r="AC49" s="25"/>
      <c r="AD49" s="25"/>
      <c r="AE49" s="199">
        <v>295.3</v>
      </c>
      <c r="AF49" s="84"/>
      <c r="AG49" s="25"/>
      <c r="AH49" s="25"/>
      <c r="AI49" s="25"/>
      <c r="AJ49" s="25"/>
      <c r="AK49" s="25"/>
      <c r="AL49" s="25"/>
      <c r="AM49" s="22">
        <f t="shared" si="2"/>
        <v>0</v>
      </c>
      <c r="AN49" s="23" t="e">
        <f t="shared" si="3"/>
        <v>#DIV/0!</v>
      </c>
      <c r="AO49" s="24" t="e">
        <f>(R49-#REF!)/M49</f>
        <v>#REF!</v>
      </c>
      <c r="AP49" s="200">
        <f t="shared" si="8"/>
        <v>3.3017270572299355</v>
      </c>
      <c r="AQ49" s="30" t="e">
        <f t="shared" si="5"/>
        <v>#DIV/0!</v>
      </c>
      <c r="AR49" s="202" t="e">
        <f t="shared" si="6"/>
        <v>#DIV/0!</v>
      </c>
      <c r="AS49" s="202" t="e">
        <f t="shared" si="7"/>
        <v>#DIV/0!</v>
      </c>
    </row>
    <row r="50" spans="1:45" s="1" customFormat="1" ht="17.25" customHeight="1" thickBot="1" x14ac:dyDescent="0.35">
      <c r="A50" s="226"/>
      <c r="B50" s="239"/>
      <c r="C50" s="39" t="s">
        <v>90</v>
      </c>
      <c r="D50" s="32" t="s">
        <v>92</v>
      </c>
      <c r="E50" s="38" t="s">
        <v>93</v>
      </c>
      <c r="F50" s="197">
        <f t="shared" si="0"/>
        <v>43620</v>
      </c>
      <c r="G50" s="74">
        <f>G47+(0.000695*3)</f>
        <v>0.35277944444444442</v>
      </c>
      <c r="H50" s="198">
        <f>H47+(0.000695*3)</f>
        <v>0.35277944444444442</v>
      </c>
      <c r="I50" s="197">
        <f t="shared" si="1"/>
        <v>43620</v>
      </c>
      <c r="J50" s="171">
        <v>0.35277944444444442</v>
      </c>
      <c r="K50" s="171">
        <v>0.35277944444444442</v>
      </c>
      <c r="L50" s="25"/>
      <c r="M50" s="25"/>
      <c r="N50" s="25"/>
      <c r="O50" s="25"/>
      <c r="P50" s="25"/>
      <c r="Q50" s="25"/>
      <c r="R50" s="27">
        <v>996</v>
      </c>
      <c r="S50" s="25"/>
      <c r="T50" s="25"/>
      <c r="U50" s="26"/>
      <c r="V50" s="26"/>
      <c r="W50" s="25"/>
      <c r="X50" s="25"/>
      <c r="Y50" s="25"/>
      <c r="Z50" s="21"/>
      <c r="AA50" s="21"/>
      <c r="AB50" s="25"/>
      <c r="AC50" s="25"/>
      <c r="AD50" s="25"/>
      <c r="AE50" s="199">
        <v>284.5</v>
      </c>
      <c r="AF50" s="84"/>
      <c r="AG50" s="25"/>
      <c r="AH50" s="25"/>
      <c r="AI50" s="25"/>
      <c r="AJ50" s="25"/>
      <c r="AK50" s="25"/>
      <c r="AL50" s="25"/>
      <c r="AM50" s="22">
        <f t="shared" si="2"/>
        <v>0</v>
      </c>
      <c r="AN50" s="23" t="e">
        <f t="shared" si="3"/>
        <v>#DIV/0!</v>
      </c>
      <c r="AO50" s="24" t="e">
        <f>(R50-#REF!)/M50</f>
        <v>#REF!</v>
      </c>
      <c r="AP50" s="200">
        <f t="shared" si="8"/>
        <v>3.5008787346221442</v>
      </c>
      <c r="AQ50" s="30" t="e">
        <f t="shared" si="5"/>
        <v>#DIV/0!</v>
      </c>
      <c r="AR50" s="202" t="e">
        <f t="shared" si="6"/>
        <v>#DIV/0!</v>
      </c>
      <c r="AS50" s="202" t="e">
        <f t="shared" si="7"/>
        <v>#DIV/0!</v>
      </c>
    </row>
    <row r="51" spans="1:45" s="1" customFormat="1" ht="17.25" customHeight="1" thickBot="1" x14ac:dyDescent="0.35">
      <c r="A51" s="226"/>
      <c r="B51" s="239"/>
      <c r="C51" s="39" t="s">
        <v>66</v>
      </c>
      <c r="D51" s="32"/>
      <c r="E51" s="38" t="s">
        <v>93</v>
      </c>
      <c r="F51" s="197">
        <f t="shared" si="0"/>
        <v>43620</v>
      </c>
      <c r="G51" s="74">
        <f>G46</f>
        <v>0.35069444444444442</v>
      </c>
      <c r="H51" s="198">
        <f>H46</f>
        <v>0.35277944444444442</v>
      </c>
      <c r="I51" s="197">
        <f t="shared" si="1"/>
        <v>43620</v>
      </c>
      <c r="J51" s="171">
        <v>0.35069444444444442</v>
      </c>
      <c r="K51" s="171">
        <v>0.35277944444444442</v>
      </c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6">
        <v>317</v>
      </c>
      <c r="Z51" s="21"/>
      <c r="AA51" s="2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2">
        <f t="shared" si="2"/>
        <v>0</v>
      </c>
      <c r="AN51" s="23" t="e">
        <f t="shared" si="3"/>
        <v>#DIV/0!</v>
      </c>
      <c r="AO51" s="24" t="e">
        <f>(R51-#REF!)/M51</f>
        <v>#REF!</v>
      </c>
      <c r="AP51" s="200" t="e">
        <f t="shared" si="8"/>
        <v>#DIV/0!</v>
      </c>
      <c r="AQ51" s="30" t="e">
        <f t="shared" ref="AQ51:AQ82" si="9">S51/AF51</f>
        <v>#DIV/0!</v>
      </c>
      <c r="AR51" s="202" t="e">
        <f t="shared" si="6"/>
        <v>#DIV/0!</v>
      </c>
      <c r="AS51" s="202" t="e">
        <f t="shared" si="7"/>
        <v>#DIV/0!</v>
      </c>
    </row>
    <row r="52" spans="1:45" s="1" customFormat="1" ht="17.25" customHeight="1" thickBot="1" x14ac:dyDescent="0.35">
      <c r="A52" s="226"/>
      <c r="B52" s="239"/>
      <c r="C52" s="39" t="s">
        <v>169</v>
      </c>
      <c r="D52" s="32"/>
      <c r="E52" s="38" t="s">
        <v>93</v>
      </c>
      <c r="F52" s="197">
        <f t="shared" si="0"/>
        <v>43620</v>
      </c>
      <c r="G52" s="74">
        <f>G47</f>
        <v>0.35069444444444442</v>
      </c>
      <c r="H52" s="198">
        <f>H47</f>
        <v>0.35069444444444442</v>
      </c>
      <c r="I52" s="197">
        <f t="shared" si="1"/>
        <v>43620</v>
      </c>
      <c r="J52" s="171">
        <v>0.35069444444444442</v>
      </c>
      <c r="K52" s="171">
        <v>0.35069444444444442</v>
      </c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6">
        <v>326</v>
      </c>
      <c r="Z52" s="21"/>
      <c r="AA52" s="21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2">
        <f t="shared" si="2"/>
        <v>0</v>
      </c>
      <c r="AN52" s="23" t="e">
        <f t="shared" si="3"/>
        <v>#DIV/0!</v>
      </c>
      <c r="AO52" s="24" t="e">
        <f>(R52-#REF!)/M52</f>
        <v>#REF!</v>
      </c>
      <c r="AP52" s="200" t="e">
        <f t="shared" si="8"/>
        <v>#DIV/0!</v>
      </c>
      <c r="AQ52" s="30" t="e">
        <f t="shared" si="9"/>
        <v>#DIV/0!</v>
      </c>
      <c r="AR52" s="202" t="e">
        <f t="shared" si="6"/>
        <v>#DIV/0!</v>
      </c>
      <c r="AS52" s="202" t="e">
        <f t="shared" si="7"/>
        <v>#DIV/0!</v>
      </c>
    </row>
    <row r="53" spans="1:45" s="1" customFormat="1" ht="17.25" customHeight="1" thickBot="1" x14ac:dyDescent="0.35">
      <c r="A53" s="226"/>
      <c r="B53" s="239"/>
      <c r="C53" s="39" t="s">
        <v>170</v>
      </c>
      <c r="D53" s="32"/>
      <c r="E53" s="38" t="s">
        <v>93</v>
      </c>
      <c r="F53" s="197">
        <f t="shared" si="0"/>
        <v>43620</v>
      </c>
      <c r="G53" s="74">
        <f>G52+(0.000695*1)</f>
        <v>0.35138944444444442</v>
      </c>
      <c r="H53" s="198">
        <f>H52+(0.000695*1)</f>
        <v>0.35138944444444442</v>
      </c>
      <c r="I53" s="197">
        <f t="shared" si="1"/>
        <v>43620</v>
      </c>
      <c r="J53" s="171">
        <v>0.35138944444444442</v>
      </c>
      <c r="K53" s="171">
        <v>0.35138944444444442</v>
      </c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6">
        <v>316</v>
      </c>
      <c r="Z53" s="21"/>
      <c r="AA53" s="21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2">
        <f t="shared" si="2"/>
        <v>0</v>
      </c>
      <c r="AN53" s="23" t="e">
        <f t="shared" si="3"/>
        <v>#DIV/0!</v>
      </c>
      <c r="AO53" s="24" t="e">
        <f>(R53-#REF!)/M53</f>
        <v>#REF!</v>
      </c>
      <c r="AP53" s="200" t="e">
        <f t="shared" si="8"/>
        <v>#DIV/0!</v>
      </c>
      <c r="AQ53" s="30" t="e">
        <f t="shared" si="9"/>
        <v>#DIV/0!</v>
      </c>
      <c r="AR53" s="202" t="e">
        <f t="shared" si="6"/>
        <v>#DIV/0!</v>
      </c>
      <c r="AS53" s="202" t="e">
        <f t="shared" si="7"/>
        <v>#DIV/0!</v>
      </c>
    </row>
    <row r="54" spans="1:45" s="1" customFormat="1" ht="17.25" customHeight="1" thickBot="1" x14ac:dyDescent="0.35">
      <c r="A54" s="226"/>
      <c r="B54" s="239"/>
      <c r="C54" s="39" t="s">
        <v>171</v>
      </c>
      <c r="D54" s="35"/>
      <c r="E54" s="38" t="s">
        <v>93</v>
      </c>
      <c r="F54" s="197">
        <f t="shared" si="0"/>
        <v>43620</v>
      </c>
      <c r="G54" s="74">
        <f>G52+(0.000695*2)</f>
        <v>0.35208444444444442</v>
      </c>
      <c r="H54" s="198">
        <f>H52+(0.000695*2)</f>
        <v>0.35208444444444442</v>
      </c>
      <c r="I54" s="197">
        <f t="shared" si="1"/>
        <v>43620</v>
      </c>
      <c r="J54" s="171">
        <v>0.35208444444444442</v>
      </c>
      <c r="K54" s="171">
        <v>0.35208444444444442</v>
      </c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6">
        <v>343</v>
      </c>
      <c r="Z54" s="21"/>
      <c r="AA54" s="21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2">
        <f t="shared" si="2"/>
        <v>0</v>
      </c>
      <c r="AN54" s="23" t="e">
        <f t="shared" si="3"/>
        <v>#DIV/0!</v>
      </c>
      <c r="AO54" s="24" t="e">
        <f>(R54-#REF!)/M54</f>
        <v>#REF!</v>
      </c>
      <c r="AP54" s="200" t="e">
        <f t="shared" si="8"/>
        <v>#DIV/0!</v>
      </c>
      <c r="AQ54" s="30" t="e">
        <f t="shared" si="9"/>
        <v>#DIV/0!</v>
      </c>
      <c r="AR54" s="202" t="e">
        <f t="shared" si="6"/>
        <v>#DIV/0!</v>
      </c>
      <c r="AS54" s="202" t="e">
        <f t="shared" si="7"/>
        <v>#DIV/0!</v>
      </c>
    </row>
    <row r="55" spans="1:45" s="1" customFormat="1" ht="17.25" customHeight="1" thickBot="1" x14ac:dyDescent="0.35">
      <c r="A55" s="226"/>
      <c r="B55" s="239"/>
      <c r="C55" s="39" t="s">
        <v>172</v>
      </c>
      <c r="D55" s="35"/>
      <c r="E55" s="38" t="s">
        <v>93</v>
      </c>
      <c r="F55" s="197">
        <f t="shared" si="0"/>
        <v>43620</v>
      </c>
      <c r="G55" s="74">
        <f>G47+(0.000695*3)</f>
        <v>0.35277944444444442</v>
      </c>
      <c r="H55" s="198">
        <f>H47+(0.000695*3)</f>
        <v>0.35277944444444442</v>
      </c>
      <c r="I55" s="197">
        <f t="shared" si="1"/>
        <v>43620</v>
      </c>
      <c r="J55" s="171">
        <v>0.35277944444444442</v>
      </c>
      <c r="K55" s="171">
        <v>0.35277944444444442</v>
      </c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6">
        <v>310</v>
      </c>
      <c r="Z55" s="21"/>
      <c r="AA55" s="21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2">
        <f t="shared" si="2"/>
        <v>0</v>
      </c>
      <c r="AN55" s="23" t="e">
        <f t="shared" si="3"/>
        <v>#DIV/0!</v>
      </c>
      <c r="AO55" s="24" t="e">
        <f>(R55-#REF!)/M55</f>
        <v>#REF!</v>
      </c>
      <c r="AP55" s="200" t="e">
        <f t="shared" si="8"/>
        <v>#DIV/0!</v>
      </c>
      <c r="AQ55" s="30" t="e">
        <f t="shared" si="9"/>
        <v>#DIV/0!</v>
      </c>
      <c r="AR55" s="202" t="e">
        <f t="shared" si="6"/>
        <v>#DIV/0!</v>
      </c>
      <c r="AS55" s="202" t="e">
        <f t="shared" si="7"/>
        <v>#DIV/0!</v>
      </c>
    </row>
    <row r="56" spans="1:45" s="1" customFormat="1" ht="17.25" customHeight="1" thickBot="1" x14ac:dyDescent="0.35">
      <c r="A56" s="226"/>
      <c r="B56" s="239"/>
      <c r="C56" s="39" t="s">
        <v>67</v>
      </c>
      <c r="D56" s="32" t="s">
        <v>133</v>
      </c>
      <c r="E56" s="38" t="s">
        <v>93</v>
      </c>
      <c r="F56" s="197">
        <f t="shared" si="0"/>
        <v>43620</v>
      </c>
      <c r="G56" s="74">
        <f>G46</f>
        <v>0.35069444444444442</v>
      </c>
      <c r="H56" s="198">
        <f>H46</f>
        <v>0.35277944444444442</v>
      </c>
      <c r="I56" s="197">
        <v>43627</v>
      </c>
      <c r="J56" s="171">
        <v>0.48229166666666662</v>
      </c>
      <c r="K56" s="171">
        <v>0.48541666666666666</v>
      </c>
      <c r="L56" s="25"/>
      <c r="M56" s="25"/>
      <c r="N56" s="25"/>
      <c r="O56" s="25"/>
      <c r="P56" s="25"/>
      <c r="Q56" s="25"/>
      <c r="R56" s="25"/>
      <c r="S56" s="27">
        <v>359</v>
      </c>
      <c r="T56" s="27"/>
      <c r="U56" s="26"/>
      <c r="V56" s="26"/>
      <c r="W56" s="25"/>
      <c r="X56" s="25"/>
      <c r="Y56" s="25"/>
      <c r="Z56" s="21"/>
      <c r="AA56" s="21"/>
      <c r="AB56" s="25"/>
      <c r="AC56" s="25"/>
      <c r="AD56" s="26">
        <v>12.2</v>
      </c>
      <c r="AE56" s="25"/>
      <c r="AF56" s="199">
        <v>128.6</v>
      </c>
      <c r="AG56" s="26">
        <v>103</v>
      </c>
      <c r="AH56" s="26" t="s">
        <v>216</v>
      </c>
      <c r="AI56" s="26">
        <v>0.28999999999999998</v>
      </c>
      <c r="AJ56" s="25"/>
      <c r="AK56" s="26">
        <v>77.7</v>
      </c>
      <c r="AL56" s="26">
        <v>91.5</v>
      </c>
      <c r="AM56" s="22">
        <f t="shared" si="2"/>
        <v>0</v>
      </c>
      <c r="AN56" s="23" t="e">
        <f t="shared" si="3"/>
        <v>#DIV/0!</v>
      </c>
      <c r="AO56" s="24" t="e">
        <f>(R56-#REF!)/M56</f>
        <v>#REF!</v>
      </c>
      <c r="AP56" s="200" t="e">
        <f t="shared" si="8"/>
        <v>#DIV/0!</v>
      </c>
      <c r="AQ56" s="30">
        <f t="shared" si="9"/>
        <v>2.791601866251944</v>
      </c>
      <c r="AR56" s="202">
        <f t="shared" si="6"/>
        <v>3.4854368932038833</v>
      </c>
      <c r="AS56" s="202">
        <f t="shared" si="7"/>
        <v>1.2485436893203883</v>
      </c>
    </row>
    <row r="57" spans="1:45" s="1" customFormat="1" ht="17.25" customHeight="1" thickBot="1" x14ac:dyDescent="0.35">
      <c r="A57" s="226"/>
      <c r="B57" s="239"/>
      <c r="C57" s="39" t="s">
        <v>68</v>
      </c>
      <c r="D57" s="32" t="s">
        <v>133</v>
      </c>
      <c r="E57" s="38" t="s">
        <v>93</v>
      </c>
      <c r="F57" s="197">
        <f t="shared" si="0"/>
        <v>43620</v>
      </c>
      <c r="G57" s="74">
        <f>G47</f>
        <v>0.35069444444444442</v>
      </c>
      <c r="H57" s="198">
        <f>H47</f>
        <v>0.35069444444444442</v>
      </c>
      <c r="I57" s="197">
        <v>43627</v>
      </c>
      <c r="J57" s="171">
        <v>0.49305555555555558</v>
      </c>
      <c r="K57" s="171">
        <v>0.49618055555555557</v>
      </c>
      <c r="L57" s="25"/>
      <c r="M57" s="25"/>
      <c r="N57" s="25"/>
      <c r="O57" s="25"/>
      <c r="P57" s="25"/>
      <c r="Q57" s="25"/>
      <c r="R57" s="25"/>
      <c r="S57" s="27">
        <v>376</v>
      </c>
      <c r="T57" s="27"/>
      <c r="U57" s="26"/>
      <c r="V57" s="26"/>
      <c r="W57" s="25"/>
      <c r="X57" s="25"/>
      <c r="Y57" s="25"/>
      <c r="Z57" s="21"/>
      <c r="AA57" s="21"/>
      <c r="AB57" s="25"/>
      <c r="AC57" s="25"/>
      <c r="AD57" s="26">
        <v>11.7</v>
      </c>
      <c r="AE57" s="25"/>
      <c r="AF57" s="199">
        <v>124.3</v>
      </c>
      <c r="AG57" s="26">
        <v>106</v>
      </c>
      <c r="AH57" s="26" t="s">
        <v>216</v>
      </c>
      <c r="AI57" s="26">
        <v>0.27</v>
      </c>
      <c r="AJ57" s="25"/>
      <c r="AK57" s="26">
        <v>78.599999999999994</v>
      </c>
      <c r="AL57" s="26">
        <v>91.7</v>
      </c>
      <c r="AM57" s="22">
        <f t="shared" si="2"/>
        <v>0</v>
      </c>
      <c r="AN57" s="23" t="e">
        <f t="shared" si="3"/>
        <v>#DIV/0!</v>
      </c>
      <c r="AO57" s="24" t="e">
        <f>(R57-#REF!)/M57</f>
        <v>#REF!</v>
      </c>
      <c r="AP57" s="200" t="e">
        <f t="shared" si="8"/>
        <v>#DIV/0!</v>
      </c>
      <c r="AQ57" s="30">
        <f t="shared" si="9"/>
        <v>3.024939662107804</v>
      </c>
      <c r="AR57" s="202">
        <f t="shared" si="6"/>
        <v>3.5471698113207548</v>
      </c>
      <c r="AS57" s="202">
        <f t="shared" si="7"/>
        <v>1.1726415094339622</v>
      </c>
    </row>
    <row r="58" spans="1:45" s="1" customFormat="1" ht="17.25" customHeight="1" thickBot="1" x14ac:dyDescent="0.35">
      <c r="A58" s="226"/>
      <c r="B58" s="239"/>
      <c r="C58" s="39" t="s">
        <v>173</v>
      </c>
      <c r="D58" s="32" t="s">
        <v>133</v>
      </c>
      <c r="E58" s="38" t="s">
        <v>93</v>
      </c>
      <c r="F58" s="197">
        <f t="shared" si="0"/>
        <v>43620</v>
      </c>
      <c r="G58" s="74">
        <f>G57+(0.000695*1)</f>
        <v>0.35138944444444442</v>
      </c>
      <c r="H58" s="198">
        <f>H57+(0.000695*1)</f>
        <v>0.35138944444444442</v>
      </c>
      <c r="I58" s="197">
        <v>43628</v>
      </c>
      <c r="J58" s="171">
        <v>0.45590277777777777</v>
      </c>
      <c r="K58" s="171">
        <v>0.45902777777777781</v>
      </c>
      <c r="L58" s="25"/>
      <c r="M58" s="25"/>
      <c r="N58" s="25"/>
      <c r="O58" s="25"/>
      <c r="P58" s="25"/>
      <c r="Q58" s="25"/>
      <c r="R58" s="25"/>
      <c r="S58" s="26">
        <v>377</v>
      </c>
      <c r="T58" s="26"/>
      <c r="U58" s="26"/>
      <c r="V58" s="26"/>
      <c r="W58" s="25"/>
      <c r="X58" s="25"/>
      <c r="Y58" s="25"/>
      <c r="Z58" s="21"/>
      <c r="AA58" s="21"/>
      <c r="AB58" s="25"/>
      <c r="AC58" s="25"/>
      <c r="AD58" s="26">
        <v>11.8</v>
      </c>
      <c r="AE58" s="25"/>
      <c r="AF58" s="199">
        <v>129.9</v>
      </c>
      <c r="AG58" s="26">
        <v>109</v>
      </c>
      <c r="AH58" s="26" t="s">
        <v>216</v>
      </c>
      <c r="AI58" s="26">
        <v>0.3</v>
      </c>
      <c r="AJ58" s="25"/>
      <c r="AK58" s="26">
        <v>77.599999999999994</v>
      </c>
      <c r="AL58" s="26">
        <v>92</v>
      </c>
      <c r="AM58" s="22">
        <f t="shared" si="2"/>
        <v>0</v>
      </c>
      <c r="AN58" s="23" t="e">
        <f t="shared" si="3"/>
        <v>#DIV/0!</v>
      </c>
      <c r="AO58" s="24" t="e">
        <f>(R58-#REF!)/M58</f>
        <v>#REF!</v>
      </c>
      <c r="AP58" s="200" t="e">
        <f t="shared" si="8"/>
        <v>#DIV/0!</v>
      </c>
      <c r="AQ58" s="30">
        <f t="shared" si="9"/>
        <v>2.9022324865280984</v>
      </c>
      <c r="AR58" s="202">
        <f t="shared" si="6"/>
        <v>3.4587155963302751</v>
      </c>
      <c r="AS58" s="202">
        <f t="shared" si="7"/>
        <v>1.191743119266055</v>
      </c>
    </row>
    <row r="59" spans="1:45" s="1" customFormat="1" ht="17.25" customHeight="1" thickBot="1" x14ac:dyDescent="0.35">
      <c r="A59" s="226"/>
      <c r="B59" s="239"/>
      <c r="C59" s="39" t="s">
        <v>174</v>
      </c>
      <c r="D59" s="32" t="s">
        <v>133</v>
      </c>
      <c r="E59" s="38" t="s">
        <v>93</v>
      </c>
      <c r="F59" s="197">
        <f t="shared" si="0"/>
        <v>43620</v>
      </c>
      <c r="G59" s="74">
        <f>G57+(0.000695*2)</f>
        <v>0.35208444444444442</v>
      </c>
      <c r="H59" s="198">
        <f>H57+(0.000695*2)</f>
        <v>0.35208444444444442</v>
      </c>
      <c r="I59" s="197">
        <v>43628</v>
      </c>
      <c r="J59" s="171">
        <v>0.46076388888888892</v>
      </c>
      <c r="K59" s="171">
        <v>0.46388888888888885</v>
      </c>
      <c r="L59" s="25"/>
      <c r="M59" s="25"/>
      <c r="N59" s="25"/>
      <c r="O59" s="25"/>
      <c r="P59" s="25"/>
      <c r="Q59" s="25"/>
      <c r="R59" s="25"/>
      <c r="S59" s="27">
        <v>367</v>
      </c>
      <c r="T59" s="27"/>
      <c r="U59" s="26"/>
      <c r="V59" s="26"/>
      <c r="W59" s="25"/>
      <c r="X59" s="25"/>
      <c r="Y59" s="25"/>
      <c r="Z59" s="21"/>
      <c r="AA59" s="21"/>
      <c r="AB59" s="25"/>
      <c r="AC59" s="25"/>
      <c r="AD59" s="26">
        <v>12.3</v>
      </c>
      <c r="AE59" s="25"/>
      <c r="AF59" s="199">
        <v>125.5</v>
      </c>
      <c r="AG59" s="26">
        <v>110</v>
      </c>
      <c r="AH59" s="26" t="s">
        <v>216</v>
      </c>
      <c r="AI59" s="26" t="s">
        <v>216</v>
      </c>
      <c r="AJ59" s="25"/>
      <c r="AK59" s="26">
        <v>77.2</v>
      </c>
      <c r="AL59" s="26">
        <v>91</v>
      </c>
      <c r="AM59" s="22">
        <f t="shared" si="2"/>
        <v>0</v>
      </c>
      <c r="AN59" s="23" t="e">
        <f t="shared" si="3"/>
        <v>#DIV/0!</v>
      </c>
      <c r="AO59" s="24" t="e">
        <f>(R59-#REF!)/M59</f>
        <v>#REF!</v>
      </c>
      <c r="AP59" s="200" t="e">
        <f t="shared" si="8"/>
        <v>#DIV/0!</v>
      </c>
      <c r="AQ59" s="30">
        <f t="shared" si="9"/>
        <v>2.9243027888446216</v>
      </c>
      <c r="AR59" s="202">
        <f t="shared" si="6"/>
        <v>3.3363636363636364</v>
      </c>
      <c r="AS59" s="202">
        <f t="shared" si="7"/>
        <v>1.1409090909090909</v>
      </c>
    </row>
    <row r="60" spans="1:45" s="1" customFormat="1" ht="17.25" customHeight="1" thickBot="1" x14ac:dyDescent="0.35">
      <c r="A60" s="243"/>
      <c r="B60" s="230"/>
      <c r="C60" s="54" t="s">
        <v>175</v>
      </c>
      <c r="D60" s="33" t="s">
        <v>133</v>
      </c>
      <c r="E60" s="38" t="s">
        <v>93</v>
      </c>
      <c r="F60" s="204">
        <f t="shared" si="0"/>
        <v>43620</v>
      </c>
      <c r="G60" s="75">
        <f>G47+(0.000695*3)</f>
        <v>0.35277944444444442</v>
      </c>
      <c r="H60" s="205">
        <f>H47+(0.000695*3)</f>
        <v>0.35277944444444442</v>
      </c>
      <c r="I60" s="197">
        <v>43628</v>
      </c>
      <c r="J60" s="171">
        <v>0.48993055555555554</v>
      </c>
      <c r="K60" s="171">
        <v>0.49305555555555558</v>
      </c>
      <c r="L60" s="55"/>
      <c r="M60" s="55"/>
      <c r="N60" s="55"/>
      <c r="O60" s="55"/>
      <c r="P60" s="55"/>
      <c r="Q60" s="55"/>
      <c r="R60" s="55"/>
      <c r="S60" s="28">
        <v>371</v>
      </c>
      <c r="T60" s="28"/>
      <c r="U60" s="147"/>
      <c r="V60" s="147"/>
      <c r="W60" s="25"/>
      <c r="X60" s="25"/>
      <c r="Y60" s="55"/>
      <c r="Z60" s="21"/>
      <c r="AA60" s="21"/>
      <c r="AB60" s="55"/>
      <c r="AC60" s="55"/>
      <c r="AD60" s="147">
        <v>12.4</v>
      </c>
      <c r="AE60" s="55"/>
      <c r="AF60" s="213">
        <v>129.1</v>
      </c>
      <c r="AG60" s="147">
        <v>112</v>
      </c>
      <c r="AH60" s="26" t="s">
        <v>216</v>
      </c>
      <c r="AI60" s="147" t="s">
        <v>216</v>
      </c>
      <c r="AJ60" s="25"/>
      <c r="AK60" s="147">
        <v>76.3</v>
      </c>
      <c r="AL60" s="147">
        <v>91</v>
      </c>
      <c r="AM60" s="56">
        <f t="shared" si="2"/>
        <v>0</v>
      </c>
      <c r="AN60" s="57" t="e">
        <f t="shared" si="3"/>
        <v>#DIV/0!</v>
      </c>
      <c r="AO60" s="148" t="e">
        <f>(R60-#REF!)/M60</f>
        <v>#REF!</v>
      </c>
      <c r="AP60" s="200" t="e">
        <f t="shared" si="8"/>
        <v>#DIV/0!</v>
      </c>
      <c r="AQ60" s="30">
        <f t="shared" si="9"/>
        <v>2.8737412858249418</v>
      </c>
      <c r="AR60" s="202">
        <f t="shared" si="6"/>
        <v>3.3125</v>
      </c>
      <c r="AS60" s="202">
        <f t="shared" si="7"/>
        <v>1.1526785714285714</v>
      </c>
    </row>
    <row r="61" spans="1:45" s="46" customFormat="1" ht="17.25" customHeight="1" thickBot="1" x14ac:dyDescent="0.35">
      <c r="A61" s="225" t="s">
        <v>23</v>
      </c>
      <c r="B61" s="227" t="s">
        <v>219</v>
      </c>
      <c r="C61" s="39" t="s">
        <v>55</v>
      </c>
      <c r="D61" s="38" t="s">
        <v>92</v>
      </c>
      <c r="E61" s="38" t="s">
        <v>93</v>
      </c>
      <c r="F61" s="194">
        <f t="shared" si="0"/>
        <v>43620</v>
      </c>
      <c r="G61" s="76">
        <f>G62</f>
        <v>0.35416666666666669</v>
      </c>
      <c r="H61" s="209">
        <f>G63</f>
        <v>0.35625166666666669</v>
      </c>
      <c r="I61" s="194">
        <f t="shared" si="1"/>
        <v>43620</v>
      </c>
      <c r="J61" s="171">
        <v>0.3125</v>
      </c>
      <c r="K61" s="171">
        <v>0.31458333333333333</v>
      </c>
      <c r="L61" s="21"/>
      <c r="M61" s="21"/>
      <c r="N61" s="21"/>
      <c r="O61" s="21"/>
      <c r="P61" s="21"/>
      <c r="Q61" s="21"/>
      <c r="R61" s="20">
        <v>1045</v>
      </c>
      <c r="S61" s="21"/>
      <c r="T61" s="21"/>
      <c r="U61" s="20"/>
      <c r="V61" s="20"/>
      <c r="W61" s="25"/>
      <c r="X61" s="25"/>
      <c r="Y61" s="21"/>
      <c r="Z61" s="21"/>
      <c r="AA61" s="21"/>
      <c r="AB61" s="21"/>
      <c r="AC61" s="21"/>
      <c r="AD61" s="21"/>
      <c r="AE61" s="195">
        <v>295.89999999999998</v>
      </c>
      <c r="AF61" s="21"/>
      <c r="AG61" s="21"/>
      <c r="AH61" s="21"/>
      <c r="AI61" s="21"/>
      <c r="AJ61" s="25"/>
      <c r="AK61" s="21"/>
      <c r="AL61" s="21"/>
      <c r="AM61" s="42">
        <f t="shared" si="2"/>
        <v>0</v>
      </c>
      <c r="AN61" s="43" t="e">
        <f t="shared" si="3"/>
        <v>#DIV/0!</v>
      </c>
      <c r="AO61" s="44" t="e">
        <f>(R61-#REF!)/M61</f>
        <v>#REF!</v>
      </c>
      <c r="AP61" s="45">
        <f t="shared" si="8"/>
        <v>3.5315985130111529</v>
      </c>
      <c r="AQ61" s="30" t="e">
        <f t="shared" si="9"/>
        <v>#DIV/0!</v>
      </c>
      <c r="AR61" s="202" t="e">
        <f t="shared" si="6"/>
        <v>#DIV/0!</v>
      </c>
      <c r="AS61" s="202" t="e">
        <f t="shared" si="7"/>
        <v>#DIV/0!</v>
      </c>
    </row>
    <row r="62" spans="1:45" s="201" customFormat="1" ht="16.95" customHeight="1" thickBot="1" x14ac:dyDescent="0.35">
      <c r="A62" s="226"/>
      <c r="B62" s="228"/>
      <c r="C62" s="39" t="s">
        <v>176</v>
      </c>
      <c r="D62" s="32" t="s">
        <v>92</v>
      </c>
      <c r="E62" s="38" t="s">
        <v>93</v>
      </c>
      <c r="F62" s="197">
        <f t="shared" si="0"/>
        <v>43620</v>
      </c>
      <c r="G62" s="74">
        <f>M5</f>
        <v>0.35416666666666669</v>
      </c>
      <c r="H62" s="198">
        <f>M5</f>
        <v>0.35416666666666669</v>
      </c>
      <c r="I62" s="197">
        <f t="shared" si="1"/>
        <v>43620</v>
      </c>
      <c r="J62" s="171">
        <v>0.3125</v>
      </c>
      <c r="K62" s="171">
        <v>0.3125</v>
      </c>
      <c r="L62" s="25"/>
      <c r="M62" s="25"/>
      <c r="N62" s="25"/>
      <c r="O62" s="25"/>
      <c r="P62" s="25"/>
      <c r="Q62" s="25"/>
      <c r="R62" s="143">
        <v>1083</v>
      </c>
      <c r="S62" s="25"/>
      <c r="T62" s="25"/>
      <c r="U62" s="26"/>
      <c r="V62" s="26"/>
      <c r="W62" s="25"/>
      <c r="X62" s="25"/>
      <c r="Y62" s="25"/>
      <c r="Z62" s="21"/>
      <c r="AA62" s="21"/>
      <c r="AB62" s="25"/>
      <c r="AC62" s="25"/>
      <c r="AD62" s="25"/>
      <c r="AE62" s="199">
        <v>338.3</v>
      </c>
      <c r="AF62" s="84"/>
      <c r="AG62" s="25"/>
      <c r="AH62" s="25"/>
      <c r="AI62" s="25"/>
      <c r="AJ62" s="25"/>
      <c r="AK62" s="25"/>
      <c r="AL62" s="25"/>
      <c r="AM62" s="22">
        <f t="shared" si="2"/>
        <v>0</v>
      </c>
      <c r="AN62" s="23" t="e">
        <f t="shared" si="3"/>
        <v>#DIV/0!</v>
      </c>
      <c r="AO62" s="24" t="e">
        <f>(R62-#REF!)/M62</f>
        <v>#REF!</v>
      </c>
      <c r="AP62" s="200">
        <f t="shared" si="8"/>
        <v>3.2013006207508128</v>
      </c>
      <c r="AQ62" s="30" t="e">
        <f t="shared" si="9"/>
        <v>#DIV/0!</v>
      </c>
      <c r="AR62" s="202" t="e">
        <f t="shared" si="6"/>
        <v>#DIV/0!</v>
      </c>
      <c r="AS62" s="202" t="e">
        <f t="shared" si="7"/>
        <v>#DIV/0!</v>
      </c>
    </row>
    <row r="63" spans="1:45" s="1" customFormat="1" ht="17.25" customHeight="1" thickBot="1" x14ac:dyDescent="0.35">
      <c r="A63" s="226"/>
      <c r="B63" s="228"/>
      <c r="C63" s="39" t="s">
        <v>177</v>
      </c>
      <c r="D63" s="32" t="s">
        <v>92</v>
      </c>
      <c r="E63" s="38" t="s">
        <v>93</v>
      </c>
      <c r="F63" s="197">
        <f t="shared" si="0"/>
        <v>43620</v>
      </c>
      <c r="G63" s="74">
        <f>G62+(0.000695*3)</f>
        <v>0.35625166666666669</v>
      </c>
      <c r="H63" s="198">
        <f>H62+(0.000695*3)</f>
        <v>0.35625166666666669</v>
      </c>
      <c r="I63" s="197">
        <f t="shared" si="1"/>
        <v>43620</v>
      </c>
      <c r="J63" s="171">
        <v>0.31458333333333333</v>
      </c>
      <c r="K63" s="171">
        <v>0.31458333333333333</v>
      </c>
      <c r="L63" s="25"/>
      <c r="M63" s="25"/>
      <c r="N63" s="25"/>
      <c r="O63" s="25"/>
      <c r="P63" s="25"/>
      <c r="Q63" s="25"/>
      <c r="R63" s="27">
        <v>1150</v>
      </c>
      <c r="S63" s="25"/>
      <c r="T63" s="25"/>
      <c r="U63" s="26"/>
      <c r="V63" s="26"/>
      <c r="W63" s="25"/>
      <c r="X63" s="25"/>
      <c r="Y63" s="25"/>
      <c r="Z63" s="21"/>
      <c r="AA63" s="21"/>
      <c r="AB63" s="25"/>
      <c r="AC63" s="25"/>
      <c r="AD63" s="25"/>
      <c r="AE63" s="199">
        <v>373.2</v>
      </c>
      <c r="AF63" s="84"/>
      <c r="AG63" s="25"/>
      <c r="AH63" s="25"/>
      <c r="AI63" s="25"/>
      <c r="AJ63" s="25"/>
      <c r="AK63" s="25"/>
      <c r="AL63" s="25"/>
      <c r="AM63" s="22">
        <f t="shared" si="2"/>
        <v>0</v>
      </c>
      <c r="AN63" s="23" t="e">
        <f t="shared" si="3"/>
        <v>#DIV/0!</v>
      </c>
      <c r="AO63" s="24" t="e">
        <f>(R63-#REF!)/M63</f>
        <v>#REF!</v>
      </c>
      <c r="AP63" s="200">
        <f t="shared" si="8"/>
        <v>3.0814576634512325</v>
      </c>
      <c r="AQ63" s="30" t="e">
        <f t="shared" si="9"/>
        <v>#DIV/0!</v>
      </c>
      <c r="AR63" s="202" t="e">
        <f t="shared" si="6"/>
        <v>#DIV/0!</v>
      </c>
      <c r="AS63" s="202" t="e">
        <f t="shared" si="7"/>
        <v>#DIV/0!</v>
      </c>
    </row>
    <row r="64" spans="1:45" s="1" customFormat="1" ht="17.25" customHeight="1" thickBot="1" x14ac:dyDescent="0.35">
      <c r="A64" s="226"/>
      <c r="B64" s="228"/>
      <c r="C64" s="39" t="s">
        <v>56</v>
      </c>
      <c r="D64" s="32"/>
      <c r="E64" s="38" t="s">
        <v>93</v>
      </c>
      <c r="F64" s="197">
        <f t="shared" si="0"/>
        <v>43620</v>
      </c>
      <c r="G64" s="74">
        <f>G61</f>
        <v>0.35416666666666669</v>
      </c>
      <c r="H64" s="198">
        <f>H61</f>
        <v>0.35625166666666669</v>
      </c>
      <c r="I64" s="197">
        <f t="shared" si="1"/>
        <v>43620</v>
      </c>
      <c r="J64" s="171">
        <v>0.3125</v>
      </c>
      <c r="K64" s="171">
        <v>0.31458333333333333</v>
      </c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6">
        <v>304</v>
      </c>
      <c r="Z64" s="21"/>
      <c r="AA64" s="21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2">
        <f t="shared" si="2"/>
        <v>0</v>
      </c>
      <c r="AN64" s="23" t="e">
        <f t="shared" si="3"/>
        <v>#DIV/0!</v>
      </c>
      <c r="AO64" s="24" t="e">
        <f>(R64-#REF!)/M64</f>
        <v>#REF!</v>
      </c>
      <c r="AP64" s="200" t="e">
        <f t="shared" si="8"/>
        <v>#DIV/0!</v>
      </c>
      <c r="AQ64" s="30" t="e">
        <f t="shared" si="9"/>
        <v>#DIV/0!</v>
      </c>
      <c r="AR64" s="202" t="e">
        <f t="shared" si="6"/>
        <v>#DIV/0!</v>
      </c>
      <c r="AS64" s="202" t="e">
        <f t="shared" si="7"/>
        <v>#DIV/0!</v>
      </c>
    </row>
    <row r="65" spans="1:45" s="1" customFormat="1" ht="17.25" customHeight="1" thickBot="1" x14ac:dyDescent="0.35">
      <c r="A65" s="226"/>
      <c r="B65" s="228"/>
      <c r="C65" s="39" t="s">
        <v>178</v>
      </c>
      <c r="D65" s="32"/>
      <c r="E65" s="38" t="s">
        <v>93</v>
      </c>
      <c r="F65" s="197">
        <f t="shared" si="0"/>
        <v>43620</v>
      </c>
      <c r="G65" s="74">
        <f>G62</f>
        <v>0.35416666666666669</v>
      </c>
      <c r="H65" s="198">
        <f>H62</f>
        <v>0.35416666666666669</v>
      </c>
      <c r="I65" s="197">
        <f t="shared" si="1"/>
        <v>43620</v>
      </c>
      <c r="J65" s="171">
        <v>0.3125</v>
      </c>
      <c r="K65" s="171">
        <v>0.3125</v>
      </c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6">
        <v>331</v>
      </c>
      <c r="Z65" s="21"/>
      <c r="AA65" s="21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2">
        <f t="shared" si="2"/>
        <v>0</v>
      </c>
      <c r="AN65" s="23" t="e">
        <f t="shared" si="3"/>
        <v>#DIV/0!</v>
      </c>
      <c r="AO65" s="24" t="e">
        <f>(R65-#REF!)/M65</f>
        <v>#REF!</v>
      </c>
      <c r="AP65" s="200" t="e">
        <f t="shared" si="8"/>
        <v>#DIV/0!</v>
      </c>
      <c r="AQ65" s="30" t="e">
        <f t="shared" si="9"/>
        <v>#DIV/0!</v>
      </c>
      <c r="AR65" s="202" t="e">
        <f t="shared" si="6"/>
        <v>#DIV/0!</v>
      </c>
      <c r="AS65" s="202" t="e">
        <f t="shared" si="7"/>
        <v>#DIV/0!</v>
      </c>
    </row>
    <row r="66" spans="1:45" s="1" customFormat="1" ht="17.25" customHeight="1" thickBot="1" x14ac:dyDescent="0.35">
      <c r="A66" s="226"/>
      <c r="B66" s="228"/>
      <c r="C66" s="39" t="s">
        <v>179</v>
      </c>
      <c r="D66" s="35"/>
      <c r="E66" s="38" t="s">
        <v>93</v>
      </c>
      <c r="F66" s="197">
        <f t="shared" si="0"/>
        <v>43620</v>
      </c>
      <c r="G66" s="74">
        <f>G62+(0.000695*3)</f>
        <v>0.35625166666666669</v>
      </c>
      <c r="H66" s="198">
        <f>H62+(0.000695*3)</f>
        <v>0.35625166666666669</v>
      </c>
      <c r="I66" s="197">
        <f t="shared" si="1"/>
        <v>43620</v>
      </c>
      <c r="J66" s="171">
        <v>0.31458333333333333</v>
      </c>
      <c r="K66" s="171">
        <v>0.31458333333333333</v>
      </c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6">
        <v>328</v>
      </c>
      <c r="Z66" s="21"/>
      <c r="AA66" s="21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2">
        <f t="shared" si="2"/>
        <v>0</v>
      </c>
      <c r="AN66" s="23" t="e">
        <f t="shared" si="3"/>
        <v>#DIV/0!</v>
      </c>
      <c r="AO66" s="24" t="e">
        <f>(R66-#REF!)/M66</f>
        <v>#REF!</v>
      </c>
      <c r="AP66" s="200" t="e">
        <f t="shared" si="8"/>
        <v>#DIV/0!</v>
      </c>
      <c r="AQ66" s="30" t="e">
        <f t="shared" si="9"/>
        <v>#DIV/0!</v>
      </c>
      <c r="AR66" s="202" t="e">
        <f t="shared" si="6"/>
        <v>#DIV/0!</v>
      </c>
      <c r="AS66" s="202" t="e">
        <f t="shared" si="7"/>
        <v>#DIV/0!</v>
      </c>
    </row>
    <row r="67" spans="1:45" s="1" customFormat="1" ht="17.25" customHeight="1" thickBot="1" x14ac:dyDescent="0.35">
      <c r="A67" s="226"/>
      <c r="B67" s="228"/>
      <c r="C67" s="39" t="s">
        <v>57</v>
      </c>
      <c r="D67" s="32" t="s">
        <v>133</v>
      </c>
      <c r="E67" s="38" t="s">
        <v>93</v>
      </c>
      <c r="F67" s="197">
        <f t="shared" si="0"/>
        <v>43620</v>
      </c>
      <c r="G67" s="74">
        <f>G61</f>
        <v>0.35416666666666669</v>
      </c>
      <c r="H67" s="198">
        <f>H61</f>
        <v>0.35625166666666669</v>
      </c>
      <c r="I67" s="197">
        <v>43628</v>
      </c>
      <c r="J67" s="171">
        <v>0.47951388888888885</v>
      </c>
      <c r="K67" s="171">
        <v>0.4826388888888889</v>
      </c>
      <c r="L67" s="25"/>
      <c r="M67" s="25"/>
      <c r="N67" s="25"/>
      <c r="O67" s="25"/>
      <c r="P67" s="25"/>
      <c r="Q67" s="25"/>
      <c r="R67" s="25"/>
      <c r="S67" s="27">
        <v>388</v>
      </c>
      <c r="T67" s="27"/>
      <c r="U67" s="26"/>
      <c r="V67" s="26"/>
      <c r="W67" s="25"/>
      <c r="X67" s="25"/>
      <c r="Y67" s="25"/>
      <c r="Z67" s="21"/>
      <c r="AA67" s="21"/>
      <c r="AB67" s="25"/>
      <c r="AC67" s="25"/>
      <c r="AD67" s="26">
        <v>8.83</v>
      </c>
      <c r="AE67" s="25"/>
      <c r="AF67" s="199">
        <v>130.5</v>
      </c>
      <c r="AG67" s="26">
        <v>104</v>
      </c>
      <c r="AH67" s="26">
        <v>0.93</v>
      </c>
      <c r="AI67" s="26">
        <v>0.85</v>
      </c>
      <c r="AJ67" s="25"/>
      <c r="AK67" s="26">
        <v>57.3</v>
      </c>
      <c r="AL67" s="26">
        <v>87.8</v>
      </c>
      <c r="AM67" s="22">
        <f t="shared" si="2"/>
        <v>0</v>
      </c>
      <c r="AN67" s="23" t="e">
        <f t="shared" si="3"/>
        <v>#DIV/0!</v>
      </c>
      <c r="AO67" s="24" t="e">
        <f>(R67-#REF!)/M67</f>
        <v>#REF!</v>
      </c>
      <c r="AP67" s="200" t="e">
        <f t="shared" si="8"/>
        <v>#DIV/0!</v>
      </c>
      <c r="AQ67" s="30">
        <f t="shared" si="9"/>
        <v>2.9731800766283527</v>
      </c>
      <c r="AR67" s="202">
        <f t="shared" si="6"/>
        <v>3.7307692307692308</v>
      </c>
      <c r="AS67" s="202">
        <f t="shared" si="7"/>
        <v>1.2548076923076923</v>
      </c>
    </row>
    <row r="68" spans="1:45" s="1" customFormat="1" ht="17.25" customHeight="1" thickBot="1" x14ac:dyDescent="0.35">
      <c r="A68" s="226"/>
      <c r="B68" s="228"/>
      <c r="C68" s="39" t="s">
        <v>180</v>
      </c>
      <c r="D68" s="32" t="s">
        <v>133</v>
      </c>
      <c r="E68" s="38" t="s">
        <v>93</v>
      </c>
      <c r="F68" s="197">
        <f t="shared" si="0"/>
        <v>43620</v>
      </c>
      <c r="G68" s="74">
        <f>G62</f>
        <v>0.35416666666666669</v>
      </c>
      <c r="H68" s="198">
        <f>H62</f>
        <v>0.35416666666666669</v>
      </c>
      <c r="I68" s="197">
        <v>43629</v>
      </c>
      <c r="J68" s="171">
        <v>0.5541666666666667</v>
      </c>
      <c r="K68" s="171">
        <v>0.55763888888888891</v>
      </c>
      <c r="L68" s="25"/>
      <c r="M68" s="25"/>
      <c r="N68" s="25"/>
      <c r="O68" s="25"/>
      <c r="P68" s="25"/>
      <c r="Q68" s="25"/>
      <c r="R68" s="25"/>
      <c r="S68" s="27">
        <v>377</v>
      </c>
      <c r="T68" s="27"/>
      <c r="U68" s="26"/>
      <c r="V68" s="26"/>
      <c r="W68" s="25"/>
      <c r="X68" s="25"/>
      <c r="Y68" s="25"/>
      <c r="Z68" s="21"/>
      <c r="AA68" s="21"/>
      <c r="AB68" s="25"/>
      <c r="AC68" s="25"/>
      <c r="AD68" s="26">
        <v>9.8699999999999992</v>
      </c>
      <c r="AE68" s="25"/>
      <c r="AF68" s="199">
        <v>134.30000000000001</v>
      </c>
      <c r="AG68" s="26">
        <v>113</v>
      </c>
      <c r="AH68" s="26">
        <v>0.82</v>
      </c>
      <c r="AI68" s="26">
        <v>0.99</v>
      </c>
      <c r="AJ68" s="25"/>
      <c r="AK68" s="26">
        <v>57.7</v>
      </c>
      <c r="AL68" s="26">
        <v>85.5</v>
      </c>
      <c r="AM68" s="22">
        <f t="shared" si="2"/>
        <v>0</v>
      </c>
      <c r="AN68" s="23" t="e">
        <f t="shared" si="3"/>
        <v>#DIV/0!</v>
      </c>
      <c r="AO68" s="24" t="e">
        <f>(R68-#REF!)/M68</f>
        <v>#REF!</v>
      </c>
      <c r="AP68" s="200" t="e">
        <f t="shared" si="8"/>
        <v>#DIV/0!</v>
      </c>
      <c r="AQ68" s="30">
        <f t="shared" si="9"/>
        <v>2.8071481757259864</v>
      </c>
      <c r="AR68" s="202">
        <f t="shared" si="6"/>
        <v>3.336283185840708</v>
      </c>
      <c r="AS68" s="202">
        <f t="shared" si="7"/>
        <v>1.1884955752212389</v>
      </c>
    </row>
    <row r="69" spans="1:45" s="1" customFormat="1" ht="17.25" customHeight="1" thickBot="1" x14ac:dyDescent="0.35">
      <c r="A69" s="226"/>
      <c r="B69" s="238"/>
      <c r="C69" s="54" t="s">
        <v>181</v>
      </c>
      <c r="D69" s="33" t="s">
        <v>133</v>
      </c>
      <c r="E69" s="38" t="s">
        <v>93</v>
      </c>
      <c r="F69" s="204">
        <f t="shared" si="0"/>
        <v>43620</v>
      </c>
      <c r="G69" s="75">
        <f>G62+(0.000695*3)</f>
        <v>0.35625166666666669</v>
      </c>
      <c r="H69" s="205">
        <f>H62+(0.000695*3)</f>
        <v>0.35625166666666669</v>
      </c>
      <c r="I69" s="197">
        <v>43629</v>
      </c>
      <c r="J69" s="171">
        <v>0.55972222222222223</v>
      </c>
      <c r="K69" s="171">
        <v>0.56284722222222217</v>
      </c>
      <c r="L69" s="55"/>
      <c r="M69" s="55"/>
      <c r="N69" s="55"/>
      <c r="O69" s="55"/>
      <c r="P69" s="55"/>
      <c r="Q69" s="55"/>
      <c r="R69" s="55"/>
      <c r="S69" s="28">
        <v>389</v>
      </c>
      <c r="T69" s="28"/>
      <c r="U69" s="147"/>
      <c r="V69" s="147"/>
      <c r="W69" s="25"/>
      <c r="X69" s="25"/>
      <c r="Y69" s="55"/>
      <c r="Z69" s="21"/>
      <c r="AA69" s="21"/>
      <c r="AB69" s="55"/>
      <c r="AC69" s="55"/>
      <c r="AD69" s="147">
        <v>8.8000000000000007</v>
      </c>
      <c r="AE69" s="55"/>
      <c r="AF69" s="213">
        <v>135.69999999999999</v>
      </c>
      <c r="AG69" s="147">
        <v>109</v>
      </c>
      <c r="AH69" s="147">
        <v>0.77</v>
      </c>
      <c r="AI69" s="147">
        <v>0.9</v>
      </c>
      <c r="AJ69" s="25"/>
      <c r="AK69" s="147">
        <v>59</v>
      </c>
      <c r="AL69" s="147">
        <v>86</v>
      </c>
      <c r="AM69" s="56">
        <f t="shared" si="2"/>
        <v>0</v>
      </c>
      <c r="AN69" s="57" t="e">
        <f t="shared" si="3"/>
        <v>#DIV/0!</v>
      </c>
      <c r="AO69" s="148" t="e">
        <f>(R69-#REF!)/M69</f>
        <v>#REF!</v>
      </c>
      <c r="AP69" s="200" t="e">
        <f t="shared" si="8"/>
        <v>#DIV/0!</v>
      </c>
      <c r="AQ69" s="30">
        <f t="shared" si="9"/>
        <v>2.8666175386882831</v>
      </c>
      <c r="AR69" s="202">
        <f t="shared" si="6"/>
        <v>3.5688073394495414</v>
      </c>
      <c r="AS69" s="202">
        <f t="shared" si="7"/>
        <v>1.2449541284403669</v>
      </c>
    </row>
    <row r="70" spans="1:45" s="46" customFormat="1" ht="17.25" customHeight="1" thickBot="1" x14ac:dyDescent="0.35">
      <c r="A70" s="226"/>
      <c r="B70" s="229" t="s">
        <v>218</v>
      </c>
      <c r="C70" s="39" t="s">
        <v>69</v>
      </c>
      <c r="D70" s="38" t="s">
        <v>92</v>
      </c>
      <c r="E70" s="38" t="s">
        <v>93</v>
      </c>
      <c r="F70" s="194">
        <f t="shared" si="0"/>
        <v>43620</v>
      </c>
      <c r="G70" s="76">
        <f>G71</f>
        <v>0.40833333333333338</v>
      </c>
      <c r="H70" s="209">
        <f>G72</f>
        <v>0.41041833333333338</v>
      </c>
      <c r="I70" s="194">
        <f t="shared" si="1"/>
        <v>43620</v>
      </c>
      <c r="J70" s="171">
        <v>0.40833333333333338</v>
      </c>
      <c r="K70" s="171">
        <v>0.41041833333333338</v>
      </c>
      <c r="L70" s="21"/>
      <c r="M70" s="21"/>
      <c r="N70" s="21"/>
      <c r="O70" s="21"/>
      <c r="P70" s="21"/>
      <c r="Q70" s="21"/>
      <c r="R70" s="20">
        <v>1037</v>
      </c>
      <c r="S70" s="21"/>
      <c r="T70" s="21"/>
      <c r="U70" s="20"/>
      <c r="V70" s="20"/>
      <c r="W70" s="25"/>
      <c r="X70" s="25"/>
      <c r="Y70" s="21"/>
      <c r="Z70" s="21"/>
      <c r="AA70" s="21"/>
      <c r="AB70" s="21"/>
      <c r="AC70" s="21"/>
      <c r="AD70" s="21"/>
      <c r="AE70" s="195">
        <v>327.9</v>
      </c>
      <c r="AF70" s="214"/>
      <c r="AG70" s="21"/>
      <c r="AH70" s="21"/>
      <c r="AI70" s="21"/>
      <c r="AJ70" s="25"/>
      <c r="AK70" s="21"/>
      <c r="AL70" s="21"/>
      <c r="AM70" s="42">
        <f t="shared" si="2"/>
        <v>0</v>
      </c>
      <c r="AN70" s="43" t="e">
        <f t="shared" si="3"/>
        <v>#DIV/0!</v>
      </c>
      <c r="AO70" s="44" t="e">
        <f>(R70-#REF!)/M70</f>
        <v>#REF!</v>
      </c>
      <c r="AP70" s="45">
        <f t="shared" si="8"/>
        <v>3.1625495577920102</v>
      </c>
      <c r="AQ70" s="30" t="e">
        <f t="shared" si="9"/>
        <v>#DIV/0!</v>
      </c>
      <c r="AR70" s="202" t="e">
        <f t="shared" si="6"/>
        <v>#DIV/0!</v>
      </c>
      <c r="AS70" s="202" t="e">
        <f t="shared" si="7"/>
        <v>#DIV/0!</v>
      </c>
    </row>
    <row r="71" spans="1:45" s="201" customFormat="1" ht="17.25" customHeight="1" thickBot="1" x14ac:dyDescent="0.35">
      <c r="A71" s="226"/>
      <c r="B71" s="239"/>
      <c r="C71" s="39" t="s">
        <v>182</v>
      </c>
      <c r="D71" s="32" t="s">
        <v>92</v>
      </c>
      <c r="E71" s="38" t="s">
        <v>93</v>
      </c>
      <c r="F71" s="197">
        <f t="shared" si="0"/>
        <v>43620</v>
      </c>
      <c r="G71" s="74">
        <f>N5</f>
        <v>0.40833333333333338</v>
      </c>
      <c r="H71" s="198">
        <f>N5</f>
        <v>0.40833333333333338</v>
      </c>
      <c r="I71" s="197">
        <f t="shared" si="1"/>
        <v>43620</v>
      </c>
      <c r="J71" s="171">
        <v>0.40833333333333338</v>
      </c>
      <c r="K71" s="171">
        <v>0.40833333333333338</v>
      </c>
      <c r="L71" s="25"/>
      <c r="M71" s="25"/>
      <c r="N71" s="25"/>
      <c r="O71" s="25"/>
      <c r="P71" s="25"/>
      <c r="Q71" s="25"/>
      <c r="R71" s="143">
        <v>1059</v>
      </c>
      <c r="S71" s="25"/>
      <c r="T71" s="25"/>
      <c r="U71" s="26"/>
      <c r="V71" s="26"/>
      <c r="W71" s="25"/>
      <c r="X71" s="25"/>
      <c r="Y71" s="25"/>
      <c r="Z71" s="21"/>
      <c r="AA71" s="21"/>
      <c r="AB71" s="25"/>
      <c r="AC71" s="25"/>
      <c r="AD71" s="25"/>
      <c r="AE71" s="199">
        <v>317.8</v>
      </c>
      <c r="AF71" s="215"/>
      <c r="AG71" s="25"/>
      <c r="AH71" s="25"/>
      <c r="AI71" s="25"/>
      <c r="AJ71" s="25"/>
      <c r="AK71" s="25"/>
      <c r="AL71" s="25"/>
      <c r="AM71" s="22">
        <f t="shared" si="2"/>
        <v>0</v>
      </c>
      <c r="AN71" s="23" t="e">
        <f t="shared" si="3"/>
        <v>#DIV/0!</v>
      </c>
      <c r="AO71" s="24" t="e">
        <f>(R71-#REF!)/M71</f>
        <v>#REF!</v>
      </c>
      <c r="AP71" s="200">
        <f t="shared" si="8"/>
        <v>3.3322844556324731</v>
      </c>
      <c r="AQ71" s="30" t="e">
        <f t="shared" si="9"/>
        <v>#DIV/0!</v>
      </c>
      <c r="AR71" s="202" t="e">
        <f t="shared" si="6"/>
        <v>#DIV/0!</v>
      </c>
      <c r="AS71" s="202" t="e">
        <f t="shared" si="7"/>
        <v>#DIV/0!</v>
      </c>
    </row>
    <row r="72" spans="1:45" s="1" customFormat="1" ht="17.25" customHeight="1" thickBot="1" x14ac:dyDescent="0.35">
      <c r="A72" s="226"/>
      <c r="B72" s="239"/>
      <c r="C72" s="39" t="s">
        <v>183</v>
      </c>
      <c r="D72" s="32" t="s">
        <v>92</v>
      </c>
      <c r="E72" s="38" t="s">
        <v>93</v>
      </c>
      <c r="F72" s="197">
        <f t="shared" si="0"/>
        <v>43620</v>
      </c>
      <c r="G72" s="74">
        <f>G71+(0.000695*3)</f>
        <v>0.41041833333333338</v>
      </c>
      <c r="H72" s="198">
        <f>H71+(0.000695*3)</f>
        <v>0.41041833333333338</v>
      </c>
      <c r="I72" s="197">
        <f t="shared" si="1"/>
        <v>43620</v>
      </c>
      <c r="J72" s="171">
        <v>0.41041833333333338</v>
      </c>
      <c r="K72" s="171">
        <v>0.41041833333333338</v>
      </c>
      <c r="L72" s="25"/>
      <c r="M72" s="25"/>
      <c r="N72" s="25"/>
      <c r="O72" s="25"/>
      <c r="P72" s="25"/>
      <c r="Q72" s="25"/>
      <c r="R72" s="27">
        <v>1027</v>
      </c>
      <c r="S72" s="25"/>
      <c r="T72" s="25"/>
      <c r="U72" s="26"/>
      <c r="V72" s="26"/>
      <c r="W72" s="25"/>
      <c r="X72" s="25"/>
      <c r="Y72" s="25"/>
      <c r="Z72" s="21"/>
      <c r="AA72" s="21"/>
      <c r="AB72" s="25"/>
      <c r="AC72" s="25"/>
      <c r="AD72" s="25"/>
      <c r="AE72" s="199">
        <v>304.39999999999998</v>
      </c>
      <c r="AF72" s="215"/>
      <c r="AG72" s="25"/>
      <c r="AH72" s="25"/>
      <c r="AI72" s="25"/>
      <c r="AJ72" s="25"/>
      <c r="AK72" s="25"/>
      <c r="AL72" s="25"/>
      <c r="AM72" s="22">
        <f t="shared" si="2"/>
        <v>0</v>
      </c>
      <c r="AN72" s="23" t="e">
        <f t="shared" si="3"/>
        <v>#DIV/0!</v>
      </c>
      <c r="AO72" s="24" t="e">
        <f>(R72-#REF!)/M72</f>
        <v>#REF!</v>
      </c>
      <c r="AP72" s="200">
        <f t="shared" si="8"/>
        <v>3.3738501971090673</v>
      </c>
      <c r="AQ72" s="30" t="e">
        <f t="shared" si="9"/>
        <v>#DIV/0!</v>
      </c>
      <c r="AR72" s="202" t="e">
        <f t="shared" si="6"/>
        <v>#DIV/0!</v>
      </c>
      <c r="AS72" s="202" t="e">
        <f t="shared" si="7"/>
        <v>#DIV/0!</v>
      </c>
    </row>
    <row r="73" spans="1:45" s="1" customFormat="1" ht="17.25" customHeight="1" thickBot="1" x14ac:dyDescent="0.35">
      <c r="A73" s="226"/>
      <c r="B73" s="239"/>
      <c r="C73" s="39" t="s">
        <v>70</v>
      </c>
      <c r="D73" s="32"/>
      <c r="E73" s="38" t="s">
        <v>93</v>
      </c>
      <c r="F73" s="197">
        <f t="shared" si="0"/>
        <v>43620</v>
      </c>
      <c r="G73" s="74">
        <f>G70</f>
        <v>0.40833333333333338</v>
      </c>
      <c r="H73" s="198">
        <f>H70</f>
        <v>0.41041833333333338</v>
      </c>
      <c r="I73" s="197">
        <f t="shared" si="1"/>
        <v>43620</v>
      </c>
      <c r="J73" s="171">
        <v>0.40833333333333338</v>
      </c>
      <c r="K73" s="171">
        <v>0.41041833333333338</v>
      </c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6">
        <v>346</v>
      </c>
      <c r="Z73" s="21"/>
      <c r="AA73" s="21"/>
      <c r="AB73" s="25"/>
      <c r="AC73" s="25"/>
      <c r="AD73" s="25"/>
      <c r="AE73" s="25"/>
      <c r="AF73" s="216"/>
      <c r="AG73" s="25"/>
      <c r="AH73" s="25"/>
      <c r="AI73" s="25"/>
      <c r="AJ73" s="25"/>
      <c r="AK73" s="25"/>
      <c r="AL73" s="25"/>
      <c r="AM73" s="22">
        <f t="shared" si="2"/>
        <v>0</v>
      </c>
      <c r="AN73" s="23" t="e">
        <f t="shared" si="3"/>
        <v>#DIV/0!</v>
      </c>
      <c r="AO73" s="24" t="e">
        <f>(R73-#REF!)/M73</f>
        <v>#REF!</v>
      </c>
      <c r="AP73" s="200" t="e">
        <f t="shared" si="8"/>
        <v>#DIV/0!</v>
      </c>
      <c r="AQ73" s="30" t="e">
        <f t="shared" si="9"/>
        <v>#DIV/0!</v>
      </c>
      <c r="AR73" s="202" t="e">
        <f t="shared" si="6"/>
        <v>#DIV/0!</v>
      </c>
      <c r="AS73" s="202" t="e">
        <f t="shared" si="7"/>
        <v>#DIV/0!</v>
      </c>
    </row>
    <row r="74" spans="1:45" s="1" customFormat="1" ht="17.25" customHeight="1" thickBot="1" x14ac:dyDescent="0.35">
      <c r="A74" s="226"/>
      <c r="B74" s="239"/>
      <c r="C74" s="39" t="s">
        <v>184</v>
      </c>
      <c r="D74" s="32"/>
      <c r="E74" s="38" t="s">
        <v>93</v>
      </c>
      <c r="F74" s="197">
        <f t="shared" si="0"/>
        <v>43620</v>
      </c>
      <c r="G74" s="74">
        <f>G71</f>
        <v>0.40833333333333338</v>
      </c>
      <c r="H74" s="198">
        <f>H71</f>
        <v>0.40833333333333338</v>
      </c>
      <c r="I74" s="197">
        <f t="shared" si="1"/>
        <v>43620</v>
      </c>
      <c r="J74" s="171">
        <v>0.40833333333333338</v>
      </c>
      <c r="K74" s="171">
        <v>0.40833333333333338</v>
      </c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6">
        <v>358</v>
      </c>
      <c r="Z74" s="21"/>
      <c r="AA74" s="21"/>
      <c r="AB74" s="25"/>
      <c r="AC74" s="25"/>
      <c r="AD74" s="25"/>
      <c r="AE74" s="25"/>
      <c r="AF74" s="216"/>
      <c r="AG74" s="25"/>
      <c r="AH74" s="25"/>
      <c r="AI74" s="25"/>
      <c r="AJ74" s="25"/>
      <c r="AK74" s="25"/>
      <c r="AL74" s="25"/>
      <c r="AM74" s="22">
        <f t="shared" si="2"/>
        <v>0</v>
      </c>
      <c r="AN74" s="23" t="e">
        <f t="shared" si="3"/>
        <v>#DIV/0!</v>
      </c>
      <c r="AO74" s="24" t="e">
        <f>(R74-#REF!)/M74</f>
        <v>#REF!</v>
      </c>
      <c r="AP74" s="200" t="e">
        <f t="shared" si="8"/>
        <v>#DIV/0!</v>
      </c>
      <c r="AQ74" s="30" t="e">
        <f t="shared" si="9"/>
        <v>#DIV/0!</v>
      </c>
      <c r="AR74" s="202" t="e">
        <f t="shared" si="6"/>
        <v>#DIV/0!</v>
      </c>
      <c r="AS74" s="202" t="e">
        <f t="shared" si="7"/>
        <v>#DIV/0!</v>
      </c>
    </row>
    <row r="75" spans="1:45" s="1" customFormat="1" ht="17.25" customHeight="1" thickBot="1" x14ac:dyDescent="0.35">
      <c r="A75" s="226"/>
      <c r="B75" s="239"/>
      <c r="C75" s="39" t="s">
        <v>185</v>
      </c>
      <c r="D75" s="35"/>
      <c r="E75" s="38" t="s">
        <v>93</v>
      </c>
      <c r="F75" s="197">
        <f t="shared" si="0"/>
        <v>43620</v>
      </c>
      <c r="G75" s="74">
        <f>G71+(0.000695*3)</f>
        <v>0.41041833333333338</v>
      </c>
      <c r="H75" s="198">
        <f>H71+(0.000695*3)</f>
        <v>0.41041833333333338</v>
      </c>
      <c r="I75" s="197">
        <f t="shared" si="1"/>
        <v>43620</v>
      </c>
      <c r="J75" s="171">
        <v>0.41041833333333338</v>
      </c>
      <c r="K75" s="171">
        <v>0.41041833333333338</v>
      </c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6">
        <v>345</v>
      </c>
      <c r="Z75" s="21"/>
      <c r="AA75" s="21"/>
      <c r="AB75" s="25"/>
      <c r="AC75" s="25"/>
      <c r="AD75" s="25"/>
      <c r="AE75" s="25"/>
      <c r="AF75" s="216"/>
      <c r="AG75" s="25"/>
      <c r="AH75" s="25"/>
      <c r="AI75" s="25"/>
      <c r="AJ75" s="25"/>
      <c r="AK75" s="25"/>
      <c r="AL75" s="25"/>
      <c r="AM75" s="22">
        <f t="shared" si="2"/>
        <v>0</v>
      </c>
      <c r="AN75" s="23" t="e">
        <f t="shared" si="3"/>
        <v>#DIV/0!</v>
      </c>
      <c r="AO75" s="24" t="e">
        <f>(R75-#REF!)/M75</f>
        <v>#REF!</v>
      </c>
      <c r="AP75" s="200" t="e">
        <f t="shared" si="8"/>
        <v>#DIV/0!</v>
      </c>
      <c r="AQ75" s="30" t="e">
        <f t="shared" si="9"/>
        <v>#DIV/0!</v>
      </c>
      <c r="AR75" s="202" t="e">
        <f t="shared" si="6"/>
        <v>#DIV/0!</v>
      </c>
      <c r="AS75" s="202" t="e">
        <f t="shared" si="7"/>
        <v>#DIV/0!</v>
      </c>
    </row>
    <row r="76" spans="1:45" s="1" customFormat="1" ht="17.25" customHeight="1" thickBot="1" x14ac:dyDescent="0.35">
      <c r="A76" s="226"/>
      <c r="B76" s="239"/>
      <c r="C76" s="39" t="s">
        <v>71</v>
      </c>
      <c r="D76" s="32" t="s">
        <v>133</v>
      </c>
      <c r="E76" s="38" t="s">
        <v>93</v>
      </c>
      <c r="F76" s="197">
        <f t="shared" si="0"/>
        <v>43620</v>
      </c>
      <c r="G76" s="74">
        <f>G70</f>
        <v>0.40833333333333338</v>
      </c>
      <c r="H76" s="198">
        <f>H70</f>
        <v>0.41041833333333338</v>
      </c>
      <c r="I76" s="197">
        <v>43628</v>
      </c>
      <c r="J76" s="171">
        <v>0.48472222222222222</v>
      </c>
      <c r="K76" s="171">
        <v>0.48784722222222227</v>
      </c>
      <c r="L76" s="25"/>
      <c r="M76" s="25"/>
      <c r="N76" s="25"/>
      <c r="O76" s="25"/>
      <c r="P76" s="25"/>
      <c r="Q76" s="25"/>
      <c r="R76" s="25"/>
      <c r="S76" s="27">
        <v>430</v>
      </c>
      <c r="T76" s="27"/>
      <c r="U76" s="26"/>
      <c r="V76" s="26"/>
      <c r="W76" s="25"/>
      <c r="X76" s="25"/>
      <c r="Y76" s="25"/>
      <c r="Z76" s="21"/>
      <c r="AA76" s="21"/>
      <c r="AB76" s="25"/>
      <c r="AC76" s="25"/>
      <c r="AD76" s="26">
        <v>10.1</v>
      </c>
      <c r="AE76" s="25"/>
      <c r="AF76" s="199">
        <v>143.6</v>
      </c>
      <c r="AG76" s="26">
        <v>120</v>
      </c>
      <c r="AH76" s="26" t="s">
        <v>216</v>
      </c>
      <c r="AI76" s="26" t="s">
        <v>216</v>
      </c>
      <c r="AJ76" s="25"/>
      <c r="AK76" s="26">
        <v>59</v>
      </c>
      <c r="AL76" s="26">
        <v>78.900000000000006</v>
      </c>
      <c r="AM76" s="22">
        <f t="shared" si="2"/>
        <v>0</v>
      </c>
      <c r="AN76" s="23" t="e">
        <f t="shared" si="3"/>
        <v>#DIV/0!</v>
      </c>
      <c r="AO76" s="24" t="e">
        <f>(R76-#REF!)/M76</f>
        <v>#REF!</v>
      </c>
      <c r="AP76" s="200" t="e">
        <f t="shared" si="8"/>
        <v>#DIV/0!</v>
      </c>
      <c r="AQ76" s="30">
        <f t="shared" si="9"/>
        <v>2.9944289693593316</v>
      </c>
      <c r="AR76" s="202">
        <f t="shared" si="6"/>
        <v>3.5833333333333335</v>
      </c>
      <c r="AS76" s="202">
        <f t="shared" si="7"/>
        <v>1.1966666666666665</v>
      </c>
    </row>
    <row r="77" spans="1:45" s="1" customFormat="1" ht="17.25" customHeight="1" thickBot="1" x14ac:dyDescent="0.35">
      <c r="A77" s="226"/>
      <c r="B77" s="239"/>
      <c r="C77" s="39" t="s">
        <v>72</v>
      </c>
      <c r="D77" s="32" t="s">
        <v>133</v>
      </c>
      <c r="E77" s="38" t="s">
        <v>93</v>
      </c>
      <c r="F77" s="197">
        <f t="shared" ref="F77:F114" si="10">$D$3</f>
        <v>43620</v>
      </c>
      <c r="G77" s="74">
        <f>G71</f>
        <v>0.40833333333333338</v>
      </c>
      <c r="H77" s="198">
        <f>H71</f>
        <v>0.40833333333333338</v>
      </c>
      <c r="I77" s="197">
        <v>43629</v>
      </c>
      <c r="J77" s="171">
        <v>0.5444444444444444</v>
      </c>
      <c r="K77" s="171">
        <v>0.54756944444444444</v>
      </c>
      <c r="L77" s="25"/>
      <c r="M77" s="25"/>
      <c r="N77" s="25"/>
      <c r="O77" s="25"/>
      <c r="P77" s="25"/>
      <c r="Q77" s="25"/>
      <c r="R77" s="25"/>
      <c r="S77" s="27">
        <v>439</v>
      </c>
      <c r="T77" s="27"/>
      <c r="U77" s="26"/>
      <c r="V77" s="26"/>
      <c r="W77" s="25"/>
      <c r="X77" s="25"/>
      <c r="Y77" s="25"/>
      <c r="Z77" s="21"/>
      <c r="AA77" s="21"/>
      <c r="AB77" s="25"/>
      <c r="AC77" s="25"/>
      <c r="AD77" s="26">
        <v>10.1</v>
      </c>
      <c r="AE77" s="25"/>
      <c r="AF77" s="199">
        <v>142</v>
      </c>
      <c r="AG77" s="26">
        <v>126</v>
      </c>
      <c r="AH77" s="26" t="s">
        <v>216</v>
      </c>
      <c r="AI77" s="26">
        <v>0.27</v>
      </c>
      <c r="AJ77" s="25"/>
      <c r="AK77" s="26">
        <v>59.8</v>
      </c>
      <c r="AL77" s="26">
        <v>80.900000000000006</v>
      </c>
      <c r="AM77" s="22">
        <f t="shared" ref="AM77:AM114" si="11">L77-M77</f>
        <v>0</v>
      </c>
      <c r="AN77" s="23" t="e">
        <f t="shared" ref="AN77:AN114" si="12">AM77*100/L77</f>
        <v>#DIV/0!</v>
      </c>
      <c r="AO77" s="24" t="e">
        <f>(R77-#REF!)/M77</f>
        <v>#REF!</v>
      </c>
      <c r="AP77" s="200" t="e">
        <f t="shared" ref="AP77:AP108" si="13">R77/AE77</f>
        <v>#DIV/0!</v>
      </c>
      <c r="AQ77" s="30">
        <f t="shared" si="9"/>
        <v>3.091549295774648</v>
      </c>
      <c r="AR77" s="202">
        <f t="shared" si="6"/>
        <v>3.4841269841269842</v>
      </c>
      <c r="AS77" s="202">
        <f t="shared" si="7"/>
        <v>1.126984126984127</v>
      </c>
    </row>
    <row r="78" spans="1:45" s="53" customFormat="1" ht="17.25" customHeight="1" thickBot="1" x14ac:dyDescent="0.35">
      <c r="A78" s="226"/>
      <c r="B78" s="230"/>
      <c r="C78" s="47" t="s">
        <v>186</v>
      </c>
      <c r="D78" s="48" t="s">
        <v>133</v>
      </c>
      <c r="E78" s="38" t="s">
        <v>93</v>
      </c>
      <c r="F78" s="206">
        <f t="shared" si="10"/>
        <v>43620</v>
      </c>
      <c r="G78" s="164">
        <f>G71+(0.000695*3)</f>
        <v>0.41041833333333338</v>
      </c>
      <c r="H78" s="207">
        <f>H71+(0.000695*3)</f>
        <v>0.41041833333333338</v>
      </c>
      <c r="I78" s="197">
        <v>43629</v>
      </c>
      <c r="J78" s="171">
        <v>0.5493055555555556</v>
      </c>
      <c r="K78" s="171">
        <v>0.55243055555555554</v>
      </c>
      <c r="L78" s="49"/>
      <c r="M78" s="49"/>
      <c r="N78" s="49"/>
      <c r="O78" s="49"/>
      <c r="P78" s="49"/>
      <c r="Q78" s="49"/>
      <c r="R78" s="49"/>
      <c r="S78" s="29">
        <v>424</v>
      </c>
      <c r="T78" s="29"/>
      <c r="U78" s="79"/>
      <c r="V78" s="79"/>
      <c r="W78" s="25"/>
      <c r="X78" s="25"/>
      <c r="Y78" s="49"/>
      <c r="Z78" s="21"/>
      <c r="AA78" s="21"/>
      <c r="AB78" s="49"/>
      <c r="AC78" s="49"/>
      <c r="AD78" s="79">
        <v>9.32</v>
      </c>
      <c r="AE78" s="49"/>
      <c r="AF78" s="210">
        <v>145</v>
      </c>
      <c r="AG78" s="79">
        <v>119</v>
      </c>
      <c r="AH78" s="26" t="s">
        <v>216</v>
      </c>
      <c r="AI78" s="79">
        <v>0.24</v>
      </c>
      <c r="AJ78" s="25"/>
      <c r="AK78" s="79">
        <v>58.4</v>
      </c>
      <c r="AL78" s="79">
        <v>77</v>
      </c>
      <c r="AM78" s="50">
        <f t="shared" si="11"/>
        <v>0</v>
      </c>
      <c r="AN78" s="51" t="e">
        <f t="shared" si="12"/>
        <v>#DIV/0!</v>
      </c>
      <c r="AO78" s="52" t="e">
        <f>(R78-#REF!)/M78</f>
        <v>#REF!</v>
      </c>
      <c r="AP78" s="208" t="e">
        <f t="shared" si="13"/>
        <v>#DIV/0!</v>
      </c>
      <c r="AQ78" s="30">
        <f t="shared" si="9"/>
        <v>2.9241379310344828</v>
      </c>
      <c r="AR78" s="202">
        <f t="shared" si="6"/>
        <v>3.5630252100840338</v>
      </c>
      <c r="AS78" s="202">
        <f t="shared" si="7"/>
        <v>1.2184873949579831</v>
      </c>
    </row>
    <row r="79" spans="1:45" s="201" customFormat="1" ht="17.25" customHeight="1" thickBot="1" x14ac:dyDescent="0.35">
      <c r="A79" s="225" t="s">
        <v>24</v>
      </c>
      <c r="B79" s="227" t="s">
        <v>219</v>
      </c>
      <c r="C79" s="142" t="s">
        <v>58</v>
      </c>
      <c r="D79" s="32" t="s">
        <v>92</v>
      </c>
      <c r="E79" s="38" t="s">
        <v>93</v>
      </c>
      <c r="F79" s="197">
        <f t="shared" si="10"/>
        <v>43620</v>
      </c>
      <c r="G79" s="75">
        <f>G80</f>
        <v>0.41666666666666669</v>
      </c>
      <c r="H79" s="205">
        <f>G81</f>
        <v>0.41875166666666669</v>
      </c>
      <c r="I79" s="197">
        <f t="shared" ref="I79:I111" si="14">$D$3</f>
        <v>43620</v>
      </c>
      <c r="J79" s="171">
        <v>0.375</v>
      </c>
      <c r="K79" s="171">
        <v>0.37708333333333299</v>
      </c>
      <c r="L79" s="84"/>
      <c r="M79" s="84"/>
      <c r="N79" s="84"/>
      <c r="O79" s="84"/>
      <c r="P79" s="84"/>
      <c r="Q79" s="84"/>
      <c r="R79" s="143">
        <v>1155</v>
      </c>
      <c r="S79" s="84"/>
      <c r="T79" s="84"/>
      <c r="U79" s="143"/>
      <c r="V79" s="143"/>
      <c r="W79" s="25"/>
      <c r="X79" s="25"/>
      <c r="Y79" s="84"/>
      <c r="Z79" s="21"/>
      <c r="AA79" s="21"/>
      <c r="AB79" s="84"/>
      <c r="AC79" s="84"/>
      <c r="AD79" s="84"/>
      <c r="AE79" s="211">
        <v>350.1</v>
      </c>
      <c r="AF79" s="84"/>
      <c r="AG79" s="84"/>
      <c r="AH79" s="84"/>
      <c r="AI79" s="84"/>
      <c r="AJ79" s="25"/>
      <c r="AK79" s="84"/>
      <c r="AL79" s="84"/>
      <c r="AM79" s="212">
        <f t="shared" si="11"/>
        <v>0</v>
      </c>
      <c r="AN79" s="144" t="e">
        <f t="shared" si="12"/>
        <v>#DIV/0!</v>
      </c>
      <c r="AO79" s="145" t="e">
        <f>(R79-#REF!)/M79</f>
        <v>#REF!</v>
      </c>
      <c r="AP79" s="200">
        <f t="shared" si="13"/>
        <v>3.2990574121679517</v>
      </c>
      <c r="AQ79" s="30" t="e">
        <f t="shared" si="9"/>
        <v>#DIV/0!</v>
      </c>
      <c r="AR79" s="202" t="e">
        <f t="shared" si="6"/>
        <v>#DIV/0!</v>
      </c>
      <c r="AS79" s="202" t="e">
        <f t="shared" si="7"/>
        <v>#DIV/0!</v>
      </c>
    </row>
    <row r="80" spans="1:45" s="201" customFormat="1" ht="16.95" customHeight="1" thickBot="1" x14ac:dyDescent="0.35">
      <c r="A80" s="226"/>
      <c r="B80" s="228"/>
      <c r="C80" s="39" t="s">
        <v>187</v>
      </c>
      <c r="D80" s="32" t="s">
        <v>92</v>
      </c>
      <c r="E80" s="38" t="s">
        <v>93</v>
      </c>
      <c r="F80" s="197">
        <f t="shared" si="10"/>
        <v>43620</v>
      </c>
      <c r="G80" s="74">
        <f>M6</f>
        <v>0.41666666666666669</v>
      </c>
      <c r="H80" s="198">
        <f>M6</f>
        <v>0.41666666666666669</v>
      </c>
      <c r="I80" s="197">
        <f t="shared" si="14"/>
        <v>43620</v>
      </c>
      <c r="J80" s="171">
        <v>0.375</v>
      </c>
      <c r="K80" s="171">
        <v>0.375</v>
      </c>
      <c r="L80" s="25"/>
      <c r="M80" s="25"/>
      <c r="N80" s="25"/>
      <c r="O80" s="25"/>
      <c r="P80" s="25"/>
      <c r="Q80" s="25"/>
      <c r="R80" s="143">
        <v>1235</v>
      </c>
      <c r="S80" s="25"/>
      <c r="T80" s="25"/>
      <c r="U80" s="26"/>
      <c r="V80" s="26"/>
      <c r="W80" s="25"/>
      <c r="X80" s="25"/>
      <c r="Y80" s="25"/>
      <c r="Z80" s="21"/>
      <c r="AA80" s="21"/>
      <c r="AB80" s="25"/>
      <c r="AC80" s="25"/>
      <c r="AD80" s="25"/>
      <c r="AE80" s="199">
        <v>361.4</v>
      </c>
      <c r="AF80" s="84"/>
      <c r="AG80" s="25"/>
      <c r="AH80" s="25"/>
      <c r="AI80" s="25"/>
      <c r="AJ80" s="25"/>
      <c r="AK80" s="25"/>
      <c r="AL80" s="25"/>
      <c r="AM80" s="22">
        <f t="shared" si="11"/>
        <v>0</v>
      </c>
      <c r="AN80" s="23" t="e">
        <f t="shared" si="12"/>
        <v>#DIV/0!</v>
      </c>
      <c r="AO80" s="24" t="e">
        <f>(R80-#REF!)/M80</f>
        <v>#REF!</v>
      </c>
      <c r="AP80" s="200">
        <f t="shared" si="13"/>
        <v>3.4172661870503598</v>
      </c>
      <c r="AQ80" s="30" t="e">
        <f t="shared" si="9"/>
        <v>#DIV/0!</v>
      </c>
      <c r="AR80" s="202" t="e">
        <f t="shared" si="6"/>
        <v>#DIV/0!</v>
      </c>
      <c r="AS80" s="202" t="e">
        <f t="shared" si="7"/>
        <v>#DIV/0!</v>
      </c>
    </row>
    <row r="81" spans="1:45" s="1" customFormat="1" ht="17.25" customHeight="1" thickBot="1" x14ac:dyDescent="0.35">
      <c r="A81" s="226"/>
      <c r="B81" s="228"/>
      <c r="C81" s="39" t="s">
        <v>188</v>
      </c>
      <c r="D81" s="32" t="s">
        <v>92</v>
      </c>
      <c r="E81" s="38" t="s">
        <v>93</v>
      </c>
      <c r="F81" s="197">
        <f t="shared" si="10"/>
        <v>43620</v>
      </c>
      <c r="G81" s="74">
        <f>G80+(0.000695*3)</f>
        <v>0.41875166666666669</v>
      </c>
      <c r="H81" s="198">
        <f>H80+(0.000695*3)</f>
        <v>0.41875166666666669</v>
      </c>
      <c r="I81" s="197">
        <f t="shared" si="14"/>
        <v>43620</v>
      </c>
      <c r="J81" s="171">
        <v>0.37708333333333299</v>
      </c>
      <c r="K81" s="171">
        <v>0.37708333333333299</v>
      </c>
      <c r="L81" s="25"/>
      <c r="M81" s="25"/>
      <c r="N81" s="25"/>
      <c r="O81" s="25"/>
      <c r="P81" s="25"/>
      <c r="Q81" s="25"/>
      <c r="R81" s="27">
        <v>1135</v>
      </c>
      <c r="S81" s="25"/>
      <c r="T81" s="25"/>
      <c r="U81" s="26"/>
      <c r="V81" s="26"/>
      <c r="W81" s="25"/>
      <c r="X81" s="25"/>
      <c r="Y81" s="25"/>
      <c r="Z81" s="21"/>
      <c r="AA81" s="21"/>
      <c r="AB81" s="25"/>
      <c r="AC81" s="25"/>
      <c r="AD81" s="25"/>
      <c r="AE81" s="199">
        <v>337.6</v>
      </c>
      <c r="AF81" s="84"/>
      <c r="AG81" s="25"/>
      <c r="AH81" s="25"/>
      <c r="AI81" s="25"/>
      <c r="AJ81" s="25"/>
      <c r="AK81" s="25"/>
      <c r="AL81" s="25"/>
      <c r="AM81" s="22">
        <f t="shared" si="11"/>
        <v>0</v>
      </c>
      <c r="AN81" s="23" t="e">
        <f t="shared" si="12"/>
        <v>#DIV/0!</v>
      </c>
      <c r="AO81" s="24" t="e">
        <f>(R81-#REF!)/M81</f>
        <v>#REF!</v>
      </c>
      <c r="AP81" s="200">
        <f t="shared" si="13"/>
        <v>3.3619668246445493</v>
      </c>
      <c r="AQ81" s="30" t="e">
        <f t="shared" si="9"/>
        <v>#DIV/0!</v>
      </c>
      <c r="AR81" s="202" t="e">
        <f t="shared" si="6"/>
        <v>#DIV/0!</v>
      </c>
      <c r="AS81" s="202" t="e">
        <f t="shared" si="7"/>
        <v>#DIV/0!</v>
      </c>
    </row>
    <row r="82" spans="1:45" s="1" customFormat="1" ht="17.25" customHeight="1" thickBot="1" x14ac:dyDescent="0.35">
      <c r="A82" s="226"/>
      <c r="B82" s="228"/>
      <c r="C82" s="39" t="s">
        <v>59</v>
      </c>
      <c r="D82" s="32"/>
      <c r="E82" s="38" t="s">
        <v>93</v>
      </c>
      <c r="F82" s="197">
        <f t="shared" si="10"/>
        <v>43620</v>
      </c>
      <c r="G82" s="74">
        <f>G79</f>
        <v>0.41666666666666669</v>
      </c>
      <c r="H82" s="198">
        <f>H79</f>
        <v>0.41875166666666669</v>
      </c>
      <c r="I82" s="197">
        <f t="shared" si="14"/>
        <v>43620</v>
      </c>
      <c r="J82" s="171">
        <v>0.375</v>
      </c>
      <c r="K82" s="171">
        <v>0.37708333333333299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6">
        <v>340</v>
      </c>
      <c r="Z82" s="21"/>
      <c r="AA82" s="21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2">
        <f t="shared" si="11"/>
        <v>0</v>
      </c>
      <c r="AN82" s="23" t="e">
        <f t="shared" si="12"/>
        <v>#DIV/0!</v>
      </c>
      <c r="AO82" s="24" t="e">
        <f>(R82-#REF!)/M82</f>
        <v>#REF!</v>
      </c>
      <c r="AP82" s="200" t="e">
        <f t="shared" si="13"/>
        <v>#DIV/0!</v>
      </c>
      <c r="AQ82" s="30" t="e">
        <f t="shared" si="9"/>
        <v>#DIV/0!</v>
      </c>
      <c r="AR82" s="202" t="e">
        <f t="shared" si="6"/>
        <v>#DIV/0!</v>
      </c>
      <c r="AS82" s="202" t="e">
        <f t="shared" si="7"/>
        <v>#DIV/0!</v>
      </c>
    </row>
    <row r="83" spans="1:45" s="1" customFormat="1" ht="17.25" customHeight="1" thickBot="1" x14ac:dyDescent="0.35">
      <c r="A83" s="226"/>
      <c r="B83" s="228"/>
      <c r="C83" s="39" t="s">
        <v>189</v>
      </c>
      <c r="D83" s="32"/>
      <c r="E83" s="38" t="s">
        <v>93</v>
      </c>
      <c r="F83" s="197">
        <f t="shared" si="10"/>
        <v>43620</v>
      </c>
      <c r="G83" s="74">
        <f>G80</f>
        <v>0.41666666666666669</v>
      </c>
      <c r="H83" s="198">
        <f>H80</f>
        <v>0.41666666666666669</v>
      </c>
      <c r="I83" s="197">
        <f t="shared" si="14"/>
        <v>43620</v>
      </c>
      <c r="J83" s="171">
        <v>0.375</v>
      </c>
      <c r="K83" s="171">
        <v>0.375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6">
        <v>376</v>
      </c>
      <c r="Z83" s="21"/>
      <c r="AA83" s="21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2">
        <f t="shared" si="11"/>
        <v>0</v>
      </c>
      <c r="AN83" s="23" t="e">
        <f t="shared" si="12"/>
        <v>#DIV/0!</v>
      </c>
      <c r="AO83" s="24" t="e">
        <f>(R83-#REF!)/M83</f>
        <v>#REF!</v>
      </c>
      <c r="AP83" s="200" t="e">
        <f t="shared" si="13"/>
        <v>#DIV/0!</v>
      </c>
      <c r="AQ83" s="30" t="e">
        <f t="shared" ref="AQ83:AQ114" si="15">S83/AF83</f>
        <v>#DIV/0!</v>
      </c>
      <c r="AR83" s="202" t="e">
        <f t="shared" ref="AR83:AR114" si="16">S83/AG83</f>
        <v>#DIV/0!</v>
      </c>
      <c r="AS83" s="202" t="e">
        <f t="shared" si="7"/>
        <v>#DIV/0!</v>
      </c>
    </row>
    <row r="84" spans="1:45" s="1" customFormat="1" ht="17.25" customHeight="1" thickBot="1" x14ac:dyDescent="0.35">
      <c r="A84" s="226"/>
      <c r="B84" s="228"/>
      <c r="C84" s="39" t="s">
        <v>190</v>
      </c>
      <c r="D84" s="35"/>
      <c r="E84" s="38" t="s">
        <v>93</v>
      </c>
      <c r="F84" s="197">
        <f t="shared" si="10"/>
        <v>43620</v>
      </c>
      <c r="G84" s="74">
        <f>G80+(0.000695*3)</f>
        <v>0.41875166666666669</v>
      </c>
      <c r="H84" s="198">
        <f>H80+(0.000695*3)</f>
        <v>0.41875166666666669</v>
      </c>
      <c r="I84" s="197">
        <f t="shared" si="14"/>
        <v>43620</v>
      </c>
      <c r="J84" s="171">
        <v>0.37708333333333299</v>
      </c>
      <c r="K84" s="171">
        <v>0.37708333333333299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6">
        <v>388</v>
      </c>
      <c r="Z84" s="21"/>
      <c r="AA84" s="21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2">
        <f t="shared" si="11"/>
        <v>0</v>
      </c>
      <c r="AN84" s="23" t="e">
        <f t="shared" si="12"/>
        <v>#DIV/0!</v>
      </c>
      <c r="AO84" s="24" t="e">
        <f>(R84-#REF!)/M84</f>
        <v>#REF!</v>
      </c>
      <c r="AP84" s="200" t="e">
        <f t="shared" si="13"/>
        <v>#DIV/0!</v>
      </c>
      <c r="AQ84" s="30" t="e">
        <f t="shared" si="15"/>
        <v>#DIV/0!</v>
      </c>
      <c r="AR84" s="202" t="e">
        <f t="shared" si="16"/>
        <v>#DIV/0!</v>
      </c>
      <c r="AS84" s="202" t="e">
        <f t="shared" ref="AS84:AS114" si="17">AF84/AG84</f>
        <v>#DIV/0!</v>
      </c>
    </row>
    <row r="85" spans="1:45" s="1" customFormat="1" ht="17.25" customHeight="1" thickBot="1" x14ac:dyDescent="0.35">
      <c r="A85" s="226"/>
      <c r="B85" s="228"/>
      <c r="C85" s="39" t="s">
        <v>60</v>
      </c>
      <c r="D85" s="32" t="s">
        <v>133</v>
      </c>
      <c r="E85" s="38" t="s">
        <v>93</v>
      </c>
      <c r="F85" s="197">
        <f t="shared" si="10"/>
        <v>43620</v>
      </c>
      <c r="G85" s="74">
        <f>G79</f>
        <v>0.41666666666666669</v>
      </c>
      <c r="H85" s="198">
        <f>H79</f>
        <v>0.41875166666666669</v>
      </c>
      <c r="I85" s="197">
        <v>43629</v>
      </c>
      <c r="J85" s="171">
        <v>0.56458333333333333</v>
      </c>
      <c r="K85" s="171">
        <v>0.56805555555555554</v>
      </c>
      <c r="L85" s="25"/>
      <c r="M85" s="25"/>
      <c r="N85" s="25"/>
      <c r="O85" s="25"/>
      <c r="P85" s="25"/>
      <c r="Q85" s="25"/>
      <c r="R85" s="25"/>
      <c r="S85" s="27">
        <v>465</v>
      </c>
      <c r="T85" s="27"/>
      <c r="U85" s="26"/>
      <c r="V85" s="26"/>
      <c r="W85" s="25"/>
      <c r="X85" s="25"/>
      <c r="Y85" s="25"/>
      <c r="Z85" s="21"/>
      <c r="AA85" s="21"/>
      <c r="AB85" s="25"/>
      <c r="AC85" s="25"/>
      <c r="AD85" s="26">
        <v>4.8499999999999996</v>
      </c>
      <c r="AE85" s="25"/>
      <c r="AF85" s="199">
        <v>140.1</v>
      </c>
      <c r="AG85" s="26">
        <v>101</v>
      </c>
      <c r="AH85" s="26">
        <v>0.72</v>
      </c>
      <c r="AI85" s="26">
        <v>0.41</v>
      </c>
      <c r="AJ85" s="25"/>
      <c r="AK85" s="26">
        <v>52.6</v>
      </c>
      <c r="AL85" s="26">
        <v>60.8</v>
      </c>
      <c r="AM85" s="22">
        <f t="shared" si="11"/>
        <v>0</v>
      </c>
      <c r="AN85" s="23" t="e">
        <f t="shared" si="12"/>
        <v>#DIV/0!</v>
      </c>
      <c r="AO85" s="24" t="e">
        <f>(R85-#REF!)/M85</f>
        <v>#REF!</v>
      </c>
      <c r="AP85" s="200" t="e">
        <f t="shared" si="13"/>
        <v>#DIV/0!</v>
      </c>
      <c r="AQ85" s="30">
        <f t="shared" si="15"/>
        <v>3.3190578158458246</v>
      </c>
      <c r="AR85" s="202">
        <f t="shared" si="16"/>
        <v>4.6039603960396036</v>
      </c>
      <c r="AS85" s="202">
        <f t="shared" si="17"/>
        <v>1.387128712871287</v>
      </c>
    </row>
    <row r="86" spans="1:45" s="1" customFormat="1" ht="17.25" customHeight="1" thickBot="1" x14ac:dyDescent="0.35">
      <c r="A86" s="226"/>
      <c r="B86" s="228"/>
      <c r="C86" s="39" t="s">
        <v>61</v>
      </c>
      <c r="D86" s="32" t="s">
        <v>133</v>
      </c>
      <c r="E86" s="38" t="s">
        <v>93</v>
      </c>
      <c r="F86" s="197">
        <f t="shared" si="10"/>
        <v>43620</v>
      </c>
      <c r="G86" s="74">
        <f>G80</f>
        <v>0.41666666666666669</v>
      </c>
      <c r="H86" s="198">
        <f>H80</f>
        <v>0.41666666666666669</v>
      </c>
      <c r="I86" s="197">
        <v>43629</v>
      </c>
      <c r="J86" s="171">
        <v>0.58298611111111109</v>
      </c>
      <c r="K86" s="171">
        <v>0.58611111111111114</v>
      </c>
      <c r="L86" s="25"/>
      <c r="M86" s="25"/>
      <c r="N86" s="25"/>
      <c r="O86" s="25"/>
      <c r="P86" s="25"/>
      <c r="Q86" s="25"/>
      <c r="R86" s="25"/>
      <c r="S86" s="27">
        <v>433</v>
      </c>
      <c r="T86" s="27"/>
      <c r="U86" s="26"/>
      <c r="V86" s="26"/>
      <c r="W86" s="25"/>
      <c r="X86" s="25"/>
      <c r="Y86" s="25"/>
      <c r="Z86" s="21"/>
      <c r="AA86" s="21"/>
      <c r="AB86" s="25"/>
      <c r="AC86" s="25"/>
      <c r="AD86" s="26">
        <v>5.71</v>
      </c>
      <c r="AE86" s="25"/>
      <c r="AF86" s="199">
        <v>138.6</v>
      </c>
      <c r="AG86" s="26">
        <v>102</v>
      </c>
      <c r="AH86" s="26">
        <v>0.54</v>
      </c>
      <c r="AI86" s="26">
        <v>0.54</v>
      </c>
      <c r="AJ86" s="25"/>
      <c r="AK86" s="26">
        <v>54.8</v>
      </c>
      <c r="AL86" s="26">
        <v>62.7</v>
      </c>
      <c r="AM86" s="22">
        <f t="shared" si="11"/>
        <v>0</v>
      </c>
      <c r="AN86" s="23" t="e">
        <f t="shared" si="12"/>
        <v>#DIV/0!</v>
      </c>
      <c r="AO86" s="24" t="e">
        <f>(R86-#REF!)/M86</f>
        <v>#REF!</v>
      </c>
      <c r="AP86" s="200" t="e">
        <f t="shared" si="13"/>
        <v>#DIV/0!</v>
      </c>
      <c r="AQ86" s="30">
        <f t="shared" si="15"/>
        <v>3.1240981240981243</v>
      </c>
      <c r="AR86" s="202">
        <f t="shared" si="16"/>
        <v>4.2450980392156863</v>
      </c>
      <c r="AS86" s="202">
        <f t="shared" si="17"/>
        <v>1.3588235294117645</v>
      </c>
    </row>
    <row r="87" spans="1:45" s="1" customFormat="1" ht="17.25" customHeight="1" thickBot="1" x14ac:dyDescent="0.35">
      <c r="A87" s="226"/>
      <c r="B87" s="228"/>
      <c r="C87" s="54" t="s">
        <v>191</v>
      </c>
      <c r="D87" s="33" t="s">
        <v>133</v>
      </c>
      <c r="E87" s="38" t="s">
        <v>93</v>
      </c>
      <c r="F87" s="204">
        <f t="shared" si="10"/>
        <v>43620</v>
      </c>
      <c r="G87" s="75">
        <f>G80+(0.000695*3)</f>
        <v>0.41875166666666669</v>
      </c>
      <c r="H87" s="205">
        <f>H80+(0.000695*3)</f>
        <v>0.41875166666666669</v>
      </c>
      <c r="I87" s="197">
        <v>43630</v>
      </c>
      <c r="J87" s="171">
        <v>0.38055555555555554</v>
      </c>
      <c r="K87" s="171">
        <v>0.3840277777777778</v>
      </c>
      <c r="L87" s="55"/>
      <c r="M87" s="55"/>
      <c r="N87" s="55"/>
      <c r="O87" s="55"/>
      <c r="P87" s="55"/>
      <c r="Q87" s="55"/>
      <c r="R87" s="55"/>
      <c r="S87" s="28">
        <v>469</v>
      </c>
      <c r="T87" s="28"/>
      <c r="U87" s="147"/>
      <c r="V87" s="147"/>
      <c r="W87" s="25"/>
      <c r="X87" s="25"/>
      <c r="Y87" s="55"/>
      <c r="Z87" s="21"/>
      <c r="AA87" s="21"/>
      <c r="AB87" s="55"/>
      <c r="AC87" s="55"/>
      <c r="AD87" s="147">
        <v>4.95</v>
      </c>
      <c r="AE87" s="55"/>
      <c r="AF87" s="213">
        <v>148</v>
      </c>
      <c r="AG87" s="147">
        <v>103</v>
      </c>
      <c r="AH87" s="147">
        <v>0.47</v>
      </c>
      <c r="AI87" s="147">
        <v>0.75</v>
      </c>
      <c r="AJ87" s="25"/>
      <c r="AK87" s="147">
        <v>51.7</v>
      </c>
      <c r="AL87" s="147">
        <v>60.1</v>
      </c>
      <c r="AM87" s="56">
        <f t="shared" si="11"/>
        <v>0</v>
      </c>
      <c r="AN87" s="57" t="e">
        <f t="shared" si="12"/>
        <v>#DIV/0!</v>
      </c>
      <c r="AO87" s="148" t="e">
        <f>(R87-#REF!)/M87</f>
        <v>#REF!</v>
      </c>
      <c r="AP87" s="200" t="e">
        <f t="shared" si="13"/>
        <v>#DIV/0!</v>
      </c>
      <c r="AQ87" s="30">
        <f t="shared" si="15"/>
        <v>3.1689189189189189</v>
      </c>
      <c r="AR87" s="202">
        <f t="shared" si="16"/>
        <v>4.5533980582524274</v>
      </c>
      <c r="AS87" s="202">
        <f t="shared" si="17"/>
        <v>1.4368932038834952</v>
      </c>
    </row>
    <row r="88" spans="1:45" s="46" customFormat="1" ht="17.25" customHeight="1" thickBot="1" x14ac:dyDescent="0.35">
      <c r="A88" s="226"/>
      <c r="B88" s="229" t="s">
        <v>218</v>
      </c>
      <c r="C88" s="39" t="s">
        <v>73</v>
      </c>
      <c r="D88" s="38" t="s">
        <v>92</v>
      </c>
      <c r="E88" s="38" t="s">
        <v>93</v>
      </c>
      <c r="F88" s="194">
        <f t="shared" si="10"/>
        <v>43620</v>
      </c>
      <c r="G88" s="76">
        <f>G89</f>
        <v>0.4604166666666667</v>
      </c>
      <c r="H88" s="209">
        <f>G90</f>
        <v>0.4625016666666667</v>
      </c>
      <c r="I88" s="194">
        <f t="shared" si="14"/>
        <v>43620</v>
      </c>
      <c r="J88" s="171">
        <v>0.4604166666666667</v>
      </c>
      <c r="K88" s="171">
        <v>0.4625016666666667</v>
      </c>
      <c r="L88" s="21"/>
      <c r="M88" s="21"/>
      <c r="N88" s="21"/>
      <c r="O88" s="21"/>
      <c r="P88" s="21"/>
      <c r="Q88" s="21"/>
      <c r="R88" s="20">
        <v>903</v>
      </c>
      <c r="S88" s="21"/>
      <c r="T88" s="21"/>
      <c r="U88" s="20"/>
      <c r="V88" s="20"/>
      <c r="W88" s="25"/>
      <c r="X88" s="25"/>
      <c r="Y88" s="21"/>
      <c r="Z88" s="21"/>
      <c r="AA88" s="21"/>
      <c r="AB88" s="21"/>
      <c r="AC88" s="21"/>
      <c r="AD88" s="21"/>
      <c r="AE88" s="195">
        <v>272</v>
      </c>
      <c r="AF88" s="214"/>
      <c r="AG88" s="21"/>
      <c r="AH88" s="21"/>
      <c r="AI88" s="21"/>
      <c r="AJ88" s="25"/>
      <c r="AK88" s="21"/>
      <c r="AL88" s="21"/>
      <c r="AM88" s="42">
        <f t="shared" si="11"/>
        <v>0</v>
      </c>
      <c r="AN88" s="43" t="e">
        <f t="shared" si="12"/>
        <v>#DIV/0!</v>
      </c>
      <c r="AO88" s="44" t="e">
        <f>(R88-#REF!)/M88</f>
        <v>#REF!</v>
      </c>
      <c r="AP88" s="45">
        <f t="shared" si="13"/>
        <v>3.3198529411764706</v>
      </c>
      <c r="AQ88" s="30" t="e">
        <f t="shared" si="15"/>
        <v>#DIV/0!</v>
      </c>
      <c r="AR88" s="202" t="e">
        <f t="shared" si="16"/>
        <v>#DIV/0!</v>
      </c>
      <c r="AS88" s="202" t="e">
        <f t="shared" si="17"/>
        <v>#DIV/0!</v>
      </c>
    </row>
    <row r="89" spans="1:45" s="201" customFormat="1" ht="17.25" customHeight="1" thickBot="1" x14ac:dyDescent="0.35">
      <c r="A89" s="226"/>
      <c r="B89" s="239"/>
      <c r="C89" s="39" t="s">
        <v>192</v>
      </c>
      <c r="D89" s="32" t="s">
        <v>92</v>
      </c>
      <c r="E89" s="38" t="s">
        <v>93</v>
      </c>
      <c r="F89" s="197">
        <f t="shared" si="10"/>
        <v>43620</v>
      </c>
      <c r="G89" s="74">
        <f>N6</f>
        <v>0.4604166666666667</v>
      </c>
      <c r="H89" s="198">
        <f>N6</f>
        <v>0.4604166666666667</v>
      </c>
      <c r="I89" s="197">
        <f t="shared" si="14"/>
        <v>43620</v>
      </c>
      <c r="J89" s="171">
        <v>0.4604166666666667</v>
      </c>
      <c r="K89" s="171">
        <v>0.4604166666666667</v>
      </c>
      <c r="L89" s="25"/>
      <c r="M89" s="25"/>
      <c r="N89" s="25"/>
      <c r="O89" s="25"/>
      <c r="P89" s="25"/>
      <c r="Q89" s="25"/>
      <c r="R89" s="143">
        <v>905</v>
      </c>
      <c r="S89" s="25"/>
      <c r="T89" s="25"/>
      <c r="U89" s="26"/>
      <c r="V89" s="26"/>
      <c r="W89" s="25"/>
      <c r="X89" s="25"/>
      <c r="Y89" s="25"/>
      <c r="Z89" s="21"/>
      <c r="AA89" s="21"/>
      <c r="AB89" s="25"/>
      <c r="AC89" s="25"/>
      <c r="AD89" s="25"/>
      <c r="AE89" s="199">
        <v>276.7</v>
      </c>
      <c r="AF89" s="215"/>
      <c r="AG89" s="25"/>
      <c r="AH89" s="25"/>
      <c r="AI89" s="25"/>
      <c r="AJ89" s="25"/>
      <c r="AK89" s="25"/>
      <c r="AL89" s="25"/>
      <c r="AM89" s="22">
        <f t="shared" si="11"/>
        <v>0</v>
      </c>
      <c r="AN89" s="23" t="e">
        <f t="shared" si="12"/>
        <v>#DIV/0!</v>
      </c>
      <c r="AO89" s="24" t="e">
        <f>(R89-#REF!)/M89</f>
        <v>#REF!</v>
      </c>
      <c r="AP89" s="200">
        <f t="shared" si="13"/>
        <v>3.2706902782797256</v>
      </c>
      <c r="AQ89" s="30" t="e">
        <f t="shared" si="15"/>
        <v>#DIV/0!</v>
      </c>
      <c r="AR89" s="202" t="e">
        <f t="shared" si="16"/>
        <v>#DIV/0!</v>
      </c>
      <c r="AS89" s="202" t="e">
        <f t="shared" si="17"/>
        <v>#DIV/0!</v>
      </c>
    </row>
    <row r="90" spans="1:45" s="1" customFormat="1" ht="17.25" customHeight="1" thickBot="1" x14ac:dyDescent="0.35">
      <c r="A90" s="226"/>
      <c r="B90" s="239"/>
      <c r="C90" s="39" t="s">
        <v>193</v>
      </c>
      <c r="D90" s="32" t="s">
        <v>92</v>
      </c>
      <c r="E90" s="38" t="s">
        <v>93</v>
      </c>
      <c r="F90" s="197">
        <f t="shared" si="10"/>
        <v>43620</v>
      </c>
      <c r="G90" s="74">
        <f>G89+(0.000695*3)</f>
        <v>0.4625016666666667</v>
      </c>
      <c r="H90" s="198">
        <f>H89+(0.000695*3)</f>
        <v>0.4625016666666667</v>
      </c>
      <c r="I90" s="197">
        <f t="shared" si="14"/>
        <v>43620</v>
      </c>
      <c r="J90" s="171">
        <v>0.4625016666666667</v>
      </c>
      <c r="K90" s="171">
        <v>0.4625016666666667</v>
      </c>
      <c r="L90" s="25"/>
      <c r="M90" s="25"/>
      <c r="N90" s="25"/>
      <c r="O90" s="25"/>
      <c r="P90" s="25"/>
      <c r="Q90" s="25"/>
      <c r="R90" s="27">
        <v>968</v>
      </c>
      <c r="S90" s="25"/>
      <c r="T90" s="25"/>
      <c r="U90" s="26"/>
      <c r="V90" s="26"/>
      <c r="W90" s="25"/>
      <c r="X90" s="25"/>
      <c r="Y90" s="25"/>
      <c r="Z90" s="21"/>
      <c r="AA90" s="21"/>
      <c r="AB90" s="25"/>
      <c r="AC90" s="25"/>
      <c r="AD90" s="25"/>
      <c r="AE90" s="199">
        <v>309.7</v>
      </c>
      <c r="AF90" s="215"/>
      <c r="AG90" s="25"/>
      <c r="AH90" s="25"/>
      <c r="AI90" s="25"/>
      <c r="AJ90" s="25"/>
      <c r="AK90" s="25"/>
      <c r="AL90" s="25"/>
      <c r="AM90" s="22">
        <f t="shared" si="11"/>
        <v>0</v>
      </c>
      <c r="AN90" s="23" t="e">
        <f t="shared" si="12"/>
        <v>#DIV/0!</v>
      </c>
      <c r="AO90" s="24" t="e">
        <f>(R90-#REF!)/M90</f>
        <v>#REF!</v>
      </c>
      <c r="AP90" s="200">
        <f t="shared" si="13"/>
        <v>3.1256054246044562</v>
      </c>
      <c r="AQ90" s="30" t="e">
        <f t="shared" si="15"/>
        <v>#DIV/0!</v>
      </c>
      <c r="AR90" s="202" t="e">
        <f t="shared" si="16"/>
        <v>#DIV/0!</v>
      </c>
      <c r="AS90" s="202" t="e">
        <f t="shared" si="17"/>
        <v>#DIV/0!</v>
      </c>
    </row>
    <row r="91" spans="1:45" s="1" customFormat="1" ht="17.25" customHeight="1" thickBot="1" x14ac:dyDescent="0.35">
      <c r="A91" s="226"/>
      <c r="B91" s="239"/>
      <c r="C91" s="39" t="s">
        <v>74</v>
      </c>
      <c r="D91" s="32"/>
      <c r="E91" s="38" t="s">
        <v>93</v>
      </c>
      <c r="F91" s="197">
        <f t="shared" si="10"/>
        <v>43620</v>
      </c>
      <c r="G91" s="74">
        <f>G88</f>
        <v>0.4604166666666667</v>
      </c>
      <c r="H91" s="198">
        <f>H88</f>
        <v>0.4625016666666667</v>
      </c>
      <c r="I91" s="197">
        <f t="shared" si="14"/>
        <v>43620</v>
      </c>
      <c r="J91" s="171">
        <v>0.4604166666666667</v>
      </c>
      <c r="K91" s="171">
        <v>0.4625016666666667</v>
      </c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6">
        <v>377</v>
      </c>
      <c r="Z91" s="21"/>
      <c r="AA91" s="21"/>
      <c r="AB91" s="25"/>
      <c r="AC91" s="25"/>
      <c r="AD91" s="25"/>
      <c r="AE91" s="25"/>
      <c r="AF91" s="216"/>
      <c r="AG91" s="25"/>
      <c r="AH91" s="25"/>
      <c r="AI91" s="25"/>
      <c r="AJ91" s="25"/>
      <c r="AK91" s="25"/>
      <c r="AL91" s="25"/>
      <c r="AM91" s="22">
        <f t="shared" si="11"/>
        <v>0</v>
      </c>
      <c r="AN91" s="23" t="e">
        <f t="shared" si="12"/>
        <v>#DIV/0!</v>
      </c>
      <c r="AO91" s="24" t="e">
        <f>(R91-#REF!)/M91</f>
        <v>#REF!</v>
      </c>
      <c r="AP91" s="200" t="e">
        <f t="shared" si="13"/>
        <v>#DIV/0!</v>
      </c>
      <c r="AQ91" s="30" t="e">
        <f t="shared" si="15"/>
        <v>#DIV/0!</v>
      </c>
      <c r="AR91" s="202" t="e">
        <f t="shared" si="16"/>
        <v>#DIV/0!</v>
      </c>
      <c r="AS91" s="202" t="e">
        <f t="shared" si="17"/>
        <v>#DIV/0!</v>
      </c>
    </row>
    <row r="92" spans="1:45" s="1" customFormat="1" ht="17.25" customHeight="1" thickBot="1" x14ac:dyDescent="0.35">
      <c r="A92" s="226"/>
      <c r="B92" s="239"/>
      <c r="C92" s="39" t="s">
        <v>194</v>
      </c>
      <c r="D92" s="32"/>
      <c r="E92" s="38" t="s">
        <v>93</v>
      </c>
      <c r="F92" s="197">
        <f t="shared" si="10"/>
        <v>43620</v>
      </c>
      <c r="G92" s="74">
        <f>G89</f>
        <v>0.4604166666666667</v>
      </c>
      <c r="H92" s="198">
        <f>H89</f>
        <v>0.4604166666666667</v>
      </c>
      <c r="I92" s="197">
        <f t="shared" si="14"/>
        <v>43620</v>
      </c>
      <c r="J92" s="171">
        <v>0.4604166666666667</v>
      </c>
      <c r="K92" s="171">
        <v>0.4604166666666667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6">
        <v>368</v>
      </c>
      <c r="Z92" s="21"/>
      <c r="AA92" s="21"/>
      <c r="AB92" s="25"/>
      <c r="AC92" s="25"/>
      <c r="AD92" s="25"/>
      <c r="AE92" s="25"/>
      <c r="AF92" s="216"/>
      <c r="AG92" s="25"/>
      <c r="AH92" s="25"/>
      <c r="AI92" s="25"/>
      <c r="AJ92" s="25"/>
      <c r="AK92" s="25"/>
      <c r="AL92" s="25"/>
      <c r="AM92" s="22">
        <f t="shared" si="11"/>
        <v>0</v>
      </c>
      <c r="AN92" s="23" t="e">
        <f t="shared" si="12"/>
        <v>#DIV/0!</v>
      </c>
      <c r="AO92" s="24" t="e">
        <f>(R92-#REF!)/M92</f>
        <v>#REF!</v>
      </c>
      <c r="AP92" s="200" t="e">
        <f t="shared" si="13"/>
        <v>#DIV/0!</v>
      </c>
      <c r="AQ92" s="30" t="e">
        <f t="shared" si="15"/>
        <v>#DIV/0!</v>
      </c>
      <c r="AR92" s="202" t="e">
        <f t="shared" si="16"/>
        <v>#DIV/0!</v>
      </c>
      <c r="AS92" s="202" t="e">
        <f t="shared" si="17"/>
        <v>#DIV/0!</v>
      </c>
    </row>
    <row r="93" spans="1:45" s="1" customFormat="1" ht="17.25" customHeight="1" thickBot="1" x14ac:dyDescent="0.35">
      <c r="A93" s="226"/>
      <c r="B93" s="239"/>
      <c r="C93" s="39" t="s">
        <v>195</v>
      </c>
      <c r="D93" s="35"/>
      <c r="E93" s="38" t="s">
        <v>93</v>
      </c>
      <c r="F93" s="197">
        <f t="shared" si="10"/>
        <v>43620</v>
      </c>
      <c r="G93" s="74">
        <f>G89+(0.000695*3)</f>
        <v>0.4625016666666667</v>
      </c>
      <c r="H93" s="198">
        <f>H89+(0.000695*3)</f>
        <v>0.4625016666666667</v>
      </c>
      <c r="I93" s="197">
        <f t="shared" si="14"/>
        <v>43620</v>
      </c>
      <c r="J93" s="171">
        <v>0.4625016666666667</v>
      </c>
      <c r="K93" s="171">
        <v>0.4625016666666667</v>
      </c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6">
        <v>340</v>
      </c>
      <c r="Z93" s="21"/>
      <c r="AA93" s="21"/>
      <c r="AB93" s="25"/>
      <c r="AC93" s="25"/>
      <c r="AD93" s="25"/>
      <c r="AE93" s="25"/>
      <c r="AF93" s="216"/>
      <c r="AG93" s="25"/>
      <c r="AH93" s="25"/>
      <c r="AI93" s="25"/>
      <c r="AJ93" s="25"/>
      <c r="AK93" s="25"/>
      <c r="AL93" s="25"/>
      <c r="AM93" s="22">
        <f t="shared" si="11"/>
        <v>0</v>
      </c>
      <c r="AN93" s="23" t="e">
        <f t="shared" si="12"/>
        <v>#DIV/0!</v>
      </c>
      <c r="AO93" s="24" t="e">
        <f>(R93-#REF!)/M93</f>
        <v>#REF!</v>
      </c>
      <c r="AP93" s="200" t="e">
        <f t="shared" si="13"/>
        <v>#DIV/0!</v>
      </c>
      <c r="AQ93" s="30" t="e">
        <f t="shared" si="15"/>
        <v>#DIV/0!</v>
      </c>
      <c r="AR93" s="202" t="e">
        <f t="shared" si="16"/>
        <v>#DIV/0!</v>
      </c>
      <c r="AS93" s="202" t="e">
        <f t="shared" si="17"/>
        <v>#DIV/0!</v>
      </c>
    </row>
    <row r="94" spans="1:45" s="1" customFormat="1" ht="17.25" customHeight="1" thickBot="1" x14ac:dyDescent="0.35">
      <c r="A94" s="226"/>
      <c r="B94" s="239"/>
      <c r="C94" s="39" t="s">
        <v>75</v>
      </c>
      <c r="D94" s="32" t="s">
        <v>133</v>
      </c>
      <c r="E94" s="38" t="s">
        <v>93</v>
      </c>
      <c r="F94" s="197">
        <f t="shared" si="10"/>
        <v>43620</v>
      </c>
      <c r="G94" s="74">
        <f>G88</f>
        <v>0.4604166666666667</v>
      </c>
      <c r="H94" s="198">
        <f>H88</f>
        <v>0.4625016666666667</v>
      </c>
      <c r="I94" s="197">
        <v>43629</v>
      </c>
      <c r="J94" s="171">
        <v>0.57048611111111114</v>
      </c>
      <c r="K94" s="171">
        <v>0.57361111111111118</v>
      </c>
      <c r="L94" s="25"/>
      <c r="M94" s="25"/>
      <c r="N94" s="25"/>
      <c r="O94" s="25"/>
      <c r="P94" s="25"/>
      <c r="Q94" s="25"/>
      <c r="R94" s="25"/>
      <c r="S94" s="27">
        <v>460</v>
      </c>
      <c r="T94" s="27"/>
      <c r="U94" s="26"/>
      <c r="V94" s="26"/>
      <c r="W94" s="25"/>
      <c r="X94" s="25"/>
      <c r="Y94" s="25"/>
      <c r="Z94" s="21"/>
      <c r="AA94" s="21"/>
      <c r="AB94" s="25"/>
      <c r="AC94" s="25"/>
      <c r="AD94" s="26">
        <v>5.71</v>
      </c>
      <c r="AE94" s="25"/>
      <c r="AF94" s="199">
        <v>144.1</v>
      </c>
      <c r="AG94" s="26">
        <v>138</v>
      </c>
      <c r="AH94" s="26" t="s">
        <v>216</v>
      </c>
      <c r="AI94" s="26" t="s">
        <v>216</v>
      </c>
      <c r="AJ94" s="25"/>
      <c r="AK94" s="26">
        <v>55.3</v>
      </c>
      <c r="AL94" s="26">
        <v>78.400000000000006</v>
      </c>
      <c r="AM94" s="22">
        <f t="shared" si="11"/>
        <v>0</v>
      </c>
      <c r="AN94" s="23" t="e">
        <f t="shared" si="12"/>
        <v>#DIV/0!</v>
      </c>
      <c r="AO94" s="24" t="e">
        <f>(R94-#REF!)/M94</f>
        <v>#REF!</v>
      </c>
      <c r="AP94" s="200" t="e">
        <f t="shared" si="13"/>
        <v>#DIV/0!</v>
      </c>
      <c r="AQ94" s="30">
        <f t="shared" si="15"/>
        <v>3.192227619708536</v>
      </c>
      <c r="AR94" s="202">
        <f t="shared" si="16"/>
        <v>3.3333333333333335</v>
      </c>
      <c r="AS94" s="202">
        <f t="shared" si="17"/>
        <v>1.0442028985507246</v>
      </c>
    </row>
    <row r="95" spans="1:45" s="1" customFormat="1" ht="17.25" customHeight="1" thickBot="1" x14ac:dyDescent="0.35">
      <c r="A95" s="226"/>
      <c r="B95" s="239"/>
      <c r="C95" s="39" t="s">
        <v>76</v>
      </c>
      <c r="D95" s="32" t="s">
        <v>133</v>
      </c>
      <c r="E95" s="38" t="s">
        <v>93</v>
      </c>
      <c r="F95" s="197">
        <f t="shared" si="10"/>
        <v>43620</v>
      </c>
      <c r="G95" s="74">
        <f>G89</f>
        <v>0.4604166666666667</v>
      </c>
      <c r="H95" s="198">
        <f>H89</f>
        <v>0.4604166666666667</v>
      </c>
      <c r="I95" s="197">
        <v>43629</v>
      </c>
      <c r="J95" s="171">
        <v>0.57638888888888895</v>
      </c>
      <c r="K95" s="171">
        <v>0.5805555555555556</v>
      </c>
      <c r="L95" s="25"/>
      <c r="M95" s="25"/>
      <c r="N95" s="25"/>
      <c r="O95" s="25"/>
      <c r="P95" s="25"/>
      <c r="Q95" s="25"/>
      <c r="R95" s="25"/>
      <c r="S95" s="27">
        <v>449</v>
      </c>
      <c r="T95" s="27"/>
      <c r="U95" s="26"/>
      <c r="V95" s="26"/>
      <c r="W95" s="25"/>
      <c r="X95" s="25"/>
      <c r="Y95" s="25"/>
      <c r="Z95" s="21"/>
      <c r="AA95" s="21"/>
      <c r="AB95" s="25"/>
      <c r="AC95" s="25"/>
      <c r="AD95" s="26">
        <v>5.19</v>
      </c>
      <c r="AE95" s="25"/>
      <c r="AF95" s="199">
        <v>130.5</v>
      </c>
      <c r="AG95" s="26">
        <v>127</v>
      </c>
      <c r="AH95" s="26" t="s">
        <v>216</v>
      </c>
      <c r="AI95" s="26" t="s">
        <v>216</v>
      </c>
      <c r="AJ95" s="25"/>
      <c r="AK95" s="26">
        <v>52.2</v>
      </c>
      <c r="AL95" s="26">
        <v>73.5</v>
      </c>
      <c r="AM95" s="22">
        <f t="shared" si="11"/>
        <v>0</v>
      </c>
      <c r="AN95" s="23" t="e">
        <f t="shared" si="12"/>
        <v>#DIV/0!</v>
      </c>
      <c r="AO95" s="24" t="e">
        <f>(R95-#REF!)/M95</f>
        <v>#REF!</v>
      </c>
      <c r="AP95" s="200" t="e">
        <f t="shared" si="13"/>
        <v>#DIV/0!</v>
      </c>
      <c r="AQ95" s="30">
        <f t="shared" si="15"/>
        <v>3.4406130268199235</v>
      </c>
      <c r="AR95" s="202">
        <f t="shared" si="16"/>
        <v>3.5354330708661417</v>
      </c>
      <c r="AS95" s="202">
        <f t="shared" si="17"/>
        <v>1.0275590551181102</v>
      </c>
    </row>
    <row r="96" spans="1:45" s="53" customFormat="1" ht="17.25" customHeight="1" thickBot="1" x14ac:dyDescent="0.35">
      <c r="A96" s="226"/>
      <c r="B96" s="230"/>
      <c r="C96" s="47" t="s">
        <v>196</v>
      </c>
      <c r="D96" s="48" t="s">
        <v>133</v>
      </c>
      <c r="E96" s="38" t="s">
        <v>93</v>
      </c>
      <c r="F96" s="206">
        <f t="shared" si="10"/>
        <v>43620</v>
      </c>
      <c r="G96" s="164">
        <f>G89+(0.000695*3)</f>
        <v>0.4625016666666667</v>
      </c>
      <c r="H96" s="207">
        <f>H89+(0.000695*3)</f>
        <v>0.4625016666666667</v>
      </c>
      <c r="I96" s="197">
        <v>43630</v>
      </c>
      <c r="J96" s="171">
        <v>0.37534722222222222</v>
      </c>
      <c r="K96" s="171">
        <v>0.37847222222222227</v>
      </c>
      <c r="L96" s="49"/>
      <c r="M96" s="49"/>
      <c r="N96" s="49"/>
      <c r="O96" s="49"/>
      <c r="P96" s="49"/>
      <c r="Q96" s="49"/>
      <c r="R96" s="49"/>
      <c r="S96" s="29">
        <v>456</v>
      </c>
      <c r="T96" s="29"/>
      <c r="U96" s="79"/>
      <c r="V96" s="79"/>
      <c r="W96" s="25"/>
      <c r="X96" s="25"/>
      <c r="Y96" s="49"/>
      <c r="Z96" s="21"/>
      <c r="AA96" s="21"/>
      <c r="AB96" s="49"/>
      <c r="AC96" s="49"/>
      <c r="AD96" s="79">
        <v>5.29</v>
      </c>
      <c r="AE96" s="49"/>
      <c r="AF96" s="210">
        <v>143.4</v>
      </c>
      <c r="AG96" s="79">
        <v>130</v>
      </c>
      <c r="AH96" s="26" t="s">
        <v>216</v>
      </c>
      <c r="AI96" s="26" t="s">
        <v>216</v>
      </c>
      <c r="AJ96" s="25"/>
      <c r="AK96" s="79">
        <v>55</v>
      </c>
      <c r="AL96" s="79">
        <v>79.099999999999994</v>
      </c>
      <c r="AM96" s="50">
        <f t="shared" si="11"/>
        <v>0</v>
      </c>
      <c r="AN96" s="51" t="e">
        <f t="shared" si="12"/>
        <v>#DIV/0!</v>
      </c>
      <c r="AO96" s="52" t="e">
        <f>(R96-#REF!)/M96</f>
        <v>#REF!</v>
      </c>
      <c r="AP96" s="208" t="e">
        <f t="shared" si="13"/>
        <v>#DIV/0!</v>
      </c>
      <c r="AQ96" s="30">
        <f t="shared" si="15"/>
        <v>3.1799163179916317</v>
      </c>
      <c r="AR96" s="202">
        <f t="shared" si="16"/>
        <v>3.5076923076923077</v>
      </c>
      <c r="AS96" s="202">
        <f t="shared" si="17"/>
        <v>1.1030769230769231</v>
      </c>
    </row>
    <row r="97" spans="1:45" s="46" customFormat="1" ht="17.25" customHeight="1" thickBot="1" x14ac:dyDescent="0.35">
      <c r="A97" s="225" t="s">
        <v>50</v>
      </c>
      <c r="B97" s="227" t="s">
        <v>219</v>
      </c>
      <c r="C97" s="39" t="s">
        <v>197</v>
      </c>
      <c r="D97" s="38" t="s">
        <v>92</v>
      </c>
      <c r="E97" s="38" t="s">
        <v>93</v>
      </c>
      <c r="F97" s="194">
        <f t="shared" si="10"/>
        <v>43620</v>
      </c>
      <c r="G97" s="76">
        <f>G98</f>
        <v>0.47916666666666669</v>
      </c>
      <c r="H97" s="209">
        <f>G99</f>
        <v>0.48125166666666669</v>
      </c>
      <c r="I97" s="194">
        <f t="shared" si="14"/>
        <v>43620</v>
      </c>
      <c r="J97" s="171">
        <v>0.4375</v>
      </c>
      <c r="K97" s="171">
        <v>0.43958333333333338</v>
      </c>
      <c r="L97" s="21"/>
      <c r="M97" s="21"/>
      <c r="N97" s="21"/>
      <c r="O97" s="21"/>
      <c r="P97" s="21"/>
      <c r="Q97" s="21"/>
      <c r="R97" s="20">
        <v>1094</v>
      </c>
      <c r="S97" s="21"/>
      <c r="T97" s="21"/>
      <c r="U97" s="20"/>
      <c r="V97" s="20"/>
      <c r="W97" s="25"/>
      <c r="X97" s="25"/>
      <c r="Y97" s="21"/>
      <c r="Z97" s="21"/>
      <c r="AA97" s="21"/>
      <c r="AB97" s="21"/>
      <c r="AC97" s="21"/>
      <c r="AD97" s="21"/>
      <c r="AE97" s="20">
        <v>321</v>
      </c>
      <c r="AF97" s="214"/>
      <c r="AG97" s="21"/>
      <c r="AH97" s="21"/>
      <c r="AI97" s="21"/>
      <c r="AJ97" s="25"/>
      <c r="AK97" s="21"/>
      <c r="AL97" s="21"/>
      <c r="AM97" s="42">
        <f t="shared" si="11"/>
        <v>0</v>
      </c>
      <c r="AN97" s="43" t="e">
        <f t="shared" si="12"/>
        <v>#DIV/0!</v>
      </c>
      <c r="AO97" s="44" t="e">
        <f>(R97-#REF!)/M97</f>
        <v>#REF!</v>
      </c>
      <c r="AP97" s="45">
        <f t="shared" si="13"/>
        <v>3.4080996884735204</v>
      </c>
      <c r="AQ97" s="30" t="e">
        <f t="shared" si="15"/>
        <v>#DIV/0!</v>
      </c>
      <c r="AR97" s="202" t="e">
        <f t="shared" si="16"/>
        <v>#DIV/0!</v>
      </c>
      <c r="AS97" s="202" t="e">
        <f t="shared" si="17"/>
        <v>#DIV/0!</v>
      </c>
    </row>
    <row r="98" spans="1:45" s="201" customFormat="1" ht="16.95" customHeight="1" thickBot="1" x14ac:dyDescent="0.35">
      <c r="A98" s="226"/>
      <c r="B98" s="228"/>
      <c r="C98" s="39" t="s">
        <v>198</v>
      </c>
      <c r="D98" s="32" t="s">
        <v>92</v>
      </c>
      <c r="E98" s="38" t="s">
        <v>93</v>
      </c>
      <c r="F98" s="197">
        <f t="shared" si="10"/>
        <v>43620</v>
      </c>
      <c r="G98" s="74">
        <f>M7</f>
        <v>0.47916666666666669</v>
      </c>
      <c r="H98" s="198">
        <f>M7</f>
        <v>0.47916666666666669</v>
      </c>
      <c r="I98" s="197">
        <f t="shared" si="14"/>
        <v>43620</v>
      </c>
      <c r="J98" s="171">
        <v>0.4375</v>
      </c>
      <c r="K98" s="171">
        <v>0.4375</v>
      </c>
      <c r="L98" s="25"/>
      <c r="M98" s="25"/>
      <c r="N98" s="25"/>
      <c r="O98" s="25"/>
      <c r="P98" s="25"/>
      <c r="Q98" s="25"/>
      <c r="R98" s="143">
        <v>950</v>
      </c>
      <c r="S98" s="25"/>
      <c r="T98" s="25"/>
      <c r="U98" s="26"/>
      <c r="V98" s="26"/>
      <c r="W98" s="25"/>
      <c r="X98" s="25"/>
      <c r="Y98" s="25"/>
      <c r="Z98" s="21"/>
      <c r="AA98" s="21"/>
      <c r="AB98" s="25"/>
      <c r="AC98" s="25"/>
      <c r="AD98" s="25"/>
      <c r="AE98" s="199">
        <v>287.89999999999998</v>
      </c>
      <c r="AF98" s="215"/>
      <c r="AG98" s="25"/>
      <c r="AH98" s="25"/>
      <c r="AI98" s="25"/>
      <c r="AJ98" s="25"/>
      <c r="AK98" s="25"/>
      <c r="AL98" s="25"/>
      <c r="AM98" s="22">
        <f t="shared" si="11"/>
        <v>0</v>
      </c>
      <c r="AN98" s="23" t="e">
        <f t="shared" si="12"/>
        <v>#DIV/0!</v>
      </c>
      <c r="AO98" s="24" t="e">
        <f>(R98-#REF!)/M98</f>
        <v>#REF!</v>
      </c>
      <c r="AP98" s="200">
        <f t="shared" si="13"/>
        <v>3.2997568600208407</v>
      </c>
      <c r="AQ98" s="30" t="e">
        <f t="shared" si="15"/>
        <v>#DIV/0!</v>
      </c>
      <c r="AR98" s="202" t="e">
        <f t="shared" si="16"/>
        <v>#DIV/0!</v>
      </c>
      <c r="AS98" s="202" t="e">
        <f t="shared" si="17"/>
        <v>#DIV/0!</v>
      </c>
    </row>
    <row r="99" spans="1:45" s="1" customFormat="1" ht="17.25" customHeight="1" thickBot="1" x14ac:dyDescent="0.35">
      <c r="A99" s="226"/>
      <c r="B99" s="228"/>
      <c r="C99" s="39" t="s">
        <v>199</v>
      </c>
      <c r="D99" s="32" t="s">
        <v>92</v>
      </c>
      <c r="E99" s="38" t="s">
        <v>93</v>
      </c>
      <c r="F99" s="197">
        <f t="shared" si="10"/>
        <v>43620</v>
      </c>
      <c r="G99" s="74">
        <f>G98+(0.000695*3)</f>
        <v>0.48125166666666669</v>
      </c>
      <c r="H99" s="198">
        <f>H98+(0.000695*3)</f>
        <v>0.48125166666666669</v>
      </c>
      <c r="I99" s="197">
        <f t="shared" si="14"/>
        <v>43620</v>
      </c>
      <c r="J99" s="171">
        <v>0.43958333333333338</v>
      </c>
      <c r="K99" s="171">
        <v>0.43958333333333338</v>
      </c>
      <c r="L99" s="25"/>
      <c r="M99" s="25"/>
      <c r="N99" s="25"/>
      <c r="O99" s="25"/>
      <c r="P99" s="25"/>
      <c r="Q99" s="25"/>
      <c r="R99" s="27">
        <v>1161</v>
      </c>
      <c r="S99" s="25"/>
      <c r="T99" s="25"/>
      <c r="U99" s="26"/>
      <c r="V99" s="26"/>
      <c r="W99" s="25"/>
      <c r="X99" s="25"/>
      <c r="Y99" s="25"/>
      <c r="Z99" s="21"/>
      <c r="AA99" s="21"/>
      <c r="AB99" s="25"/>
      <c r="AC99" s="25"/>
      <c r="AD99" s="25"/>
      <c r="AE99" s="199">
        <v>335.1</v>
      </c>
      <c r="AF99" s="215"/>
      <c r="AG99" s="25"/>
      <c r="AH99" s="25"/>
      <c r="AI99" s="25"/>
      <c r="AJ99" s="25"/>
      <c r="AK99" s="25"/>
      <c r="AL99" s="25"/>
      <c r="AM99" s="22">
        <f t="shared" si="11"/>
        <v>0</v>
      </c>
      <c r="AN99" s="23" t="e">
        <f t="shared" si="12"/>
        <v>#DIV/0!</v>
      </c>
      <c r="AO99" s="24" t="e">
        <f>(R99-#REF!)/M99</f>
        <v>#REF!</v>
      </c>
      <c r="AP99" s="200">
        <f t="shared" si="13"/>
        <v>3.4646374216651745</v>
      </c>
      <c r="AQ99" s="30" t="e">
        <f t="shared" si="15"/>
        <v>#DIV/0!</v>
      </c>
      <c r="AR99" s="202" t="e">
        <f t="shared" si="16"/>
        <v>#DIV/0!</v>
      </c>
      <c r="AS99" s="202" t="e">
        <f t="shared" si="17"/>
        <v>#DIV/0!</v>
      </c>
    </row>
    <row r="100" spans="1:45" s="1" customFormat="1" ht="17.25" customHeight="1" thickBot="1" x14ac:dyDescent="0.35">
      <c r="A100" s="226"/>
      <c r="B100" s="228"/>
      <c r="C100" s="39" t="s">
        <v>200</v>
      </c>
      <c r="D100" s="32"/>
      <c r="E100" s="38" t="s">
        <v>93</v>
      </c>
      <c r="F100" s="197">
        <f t="shared" si="10"/>
        <v>43620</v>
      </c>
      <c r="G100" s="74">
        <f>G97</f>
        <v>0.47916666666666669</v>
      </c>
      <c r="H100" s="198">
        <f>H97</f>
        <v>0.48125166666666669</v>
      </c>
      <c r="I100" s="197">
        <f t="shared" si="14"/>
        <v>43620</v>
      </c>
      <c r="J100" s="171">
        <v>0.4375</v>
      </c>
      <c r="K100" s="171">
        <v>0.43958333333333338</v>
      </c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6">
        <v>346</v>
      </c>
      <c r="Z100" s="21"/>
      <c r="AA100" s="21"/>
      <c r="AB100" s="25"/>
      <c r="AC100" s="25"/>
      <c r="AD100" s="25"/>
      <c r="AE100" s="25"/>
      <c r="AF100" s="216"/>
      <c r="AG100" s="25"/>
      <c r="AH100" s="25"/>
      <c r="AI100" s="25"/>
      <c r="AJ100" s="25"/>
      <c r="AK100" s="25"/>
      <c r="AL100" s="25"/>
      <c r="AM100" s="22">
        <f t="shared" si="11"/>
        <v>0</v>
      </c>
      <c r="AN100" s="23" t="e">
        <f t="shared" si="12"/>
        <v>#DIV/0!</v>
      </c>
      <c r="AO100" s="24" t="e">
        <f>(R100-#REF!)/M100</f>
        <v>#REF!</v>
      </c>
      <c r="AP100" s="200" t="e">
        <f t="shared" si="13"/>
        <v>#DIV/0!</v>
      </c>
      <c r="AQ100" s="30" t="e">
        <f t="shared" si="15"/>
        <v>#DIV/0!</v>
      </c>
      <c r="AR100" s="202" t="e">
        <f t="shared" si="16"/>
        <v>#DIV/0!</v>
      </c>
      <c r="AS100" s="202" t="e">
        <f t="shared" si="17"/>
        <v>#DIV/0!</v>
      </c>
    </row>
    <row r="101" spans="1:45" s="1" customFormat="1" ht="17.25" customHeight="1" thickBot="1" x14ac:dyDescent="0.35">
      <c r="A101" s="226"/>
      <c r="B101" s="228"/>
      <c r="C101" s="39" t="s">
        <v>201</v>
      </c>
      <c r="D101" s="32"/>
      <c r="E101" s="38" t="s">
        <v>93</v>
      </c>
      <c r="F101" s="197">
        <f t="shared" si="10"/>
        <v>43620</v>
      </c>
      <c r="G101" s="74">
        <f>G98</f>
        <v>0.47916666666666669</v>
      </c>
      <c r="H101" s="198">
        <f>H98</f>
        <v>0.47916666666666669</v>
      </c>
      <c r="I101" s="197">
        <f t="shared" si="14"/>
        <v>43620</v>
      </c>
      <c r="J101" s="171">
        <v>0.4375</v>
      </c>
      <c r="K101" s="171">
        <v>0.4375</v>
      </c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6">
        <v>321</v>
      </c>
      <c r="Z101" s="21"/>
      <c r="AA101" s="21"/>
      <c r="AB101" s="25"/>
      <c r="AC101" s="25"/>
      <c r="AD101" s="25"/>
      <c r="AE101" s="25"/>
      <c r="AF101" s="216"/>
      <c r="AG101" s="25"/>
      <c r="AH101" s="25"/>
      <c r="AI101" s="25"/>
      <c r="AJ101" s="25"/>
      <c r="AK101" s="25"/>
      <c r="AL101" s="25"/>
      <c r="AM101" s="22">
        <f t="shared" si="11"/>
        <v>0</v>
      </c>
      <c r="AN101" s="23" t="e">
        <f t="shared" si="12"/>
        <v>#DIV/0!</v>
      </c>
      <c r="AO101" s="24" t="e">
        <f>(R101-#REF!)/M101</f>
        <v>#REF!</v>
      </c>
      <c r="AP101" s="200" t="e">
        <f t="shared" si="13"/>
        <v>#DIV/0!</v>
      </c>
      <c r="AQ101" s="30" t="e">
        <f t="shared" si="15"/>
        <v>#DIV/0!</v>
      </c>
      <c r="AR101" s="202" t="e">
        <f t="shared" si="16"/>
        <v>#DIV/0!</v>
      </c>
      <c r="AS101" s="202" t="e">
        <f t="shared" si="17"/>
        <v>#DIV/0!</v>
      </c>
    </row>
    <row r="102" spans="1:45" s="1" customFormat="1" ht="17.25" customHeight="1" thickBot="1" x14ac:dyDescent="0.35">
      <c r="A102" s="226"/>
      <c r="B102" s="228"/>
      <c r="C102" s="39" t="s">
        <v>202</v>
      </c>
      <c r="D102" s="35"/>
      <c r="E102" s="38" t="s">
        <v>93</v>
      </c>
      <c r="F102" s="197">
        <f t="shared" si="10"/>
        <v>43620</v>
      </c>
      <c r="G102" s="74">
        <f>G98+(0.000695*3)</f>
        <v>0.48125166666666669</v>
      </c>
      <c r="H102" s="198">
        <f>H98+(0.000695*3)</f>
        <v>0.48125166666666669</v>
      </c>
      <c r="I102" s="197">
        <f t="shared" si="14"/>
        <v>43620</v>
      </c>
      <c r="J102" s="171">
        <v>0.43958333333333338</v>
      </c>
      <c r="K102" s="171">
        <v>0.43958333333333338</v>
      </c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6">
        <v>420</v>
      </c>
      <c r="Z102" s="21"/>
      <c r="AA102" s="21"/>
      <c r="AB102" s="25"/>
      <c r="AC102" s="25"/>
      <c r="AD102" s="25"/>
      <c r="AE102" s="25"/>
      <c r="AF102" s="216"/>
      <c r="AG102" s="25"/>
      <c r="AH102" s="25"/>
      <c r="AI102" s="25"/>
      <c r="AJ102" s="25"/>
      <c r="AK102" s="25"/>
      <c r="AL102" s="25"/>
      <c r="AM102" s="22">
        <f t="shared" si="11"/>
        <v>0</v>
      </c>
      <c r="AN102" s="23" t="e">
        <f t="shared" si="12"/>
        <v>#DIV/0!</v>
      </c>
      <c r="AO102" s="24" t="e">
        <f>(R102-#REF!)/M102</f>
        <v>#REF!</v>
      </c>
      <c r="AP102" s="200" t="e">
        <f t="shared" si="13"/>
        <v>#DIV/0!</v>
      </c>
      <c r="AQ102" s="30" t="e">
        <f t="shared" si="15"/>
        <v>#DIV/0!</v>
      </c>
      <c r="AR102" s="202" t="e">
        <f t="shared" si="16"/>
        <v>#DIV/0!</v>
      </c>
      <c r="AS102" s="202" t="e">
        <f t="shared" si="17"/>
        <v>#DIV/0!</v>
      </c>
    </row>
    <row r="103" spans="1:45" s="1" customFormat="1" ht="17.25" customHeight="1" thickBot="1" x14ac:dyDescent="0.35">
      <c r="A103" s="226"/>
      <c r="B103" s="228"/>
      <c r="C103" s="39" t="s">
        <v>203</v>
      </c>
      <c r="D103" s="32" t="s">
        <v>133</v>
      </c>
      <c r="E103" s="38" t="s">
        <v>93</v>
      </c>
      <c r="F103" s="197">
        <f t="shared" si="10"/>
        <v>43620</v>
      </c>
      <c r="G103" s="74">
        <f>G97</f>
        <v>0.47916666666666669</v>
      </c>
      <c r="H103" s="198">
        <f>H97</f>
        <v>0.48125166666666669</v>
      </c>
      <c r="I103" s="197">
        <v>43630</v>
      </c>
      <c r="J103" s="171">
        <v>0.36562500000000003</v>
      </c>
      <c r="K103" s="171">
        <v>0.36874999999999997</v>
      </c>
      <c r="L103" s="25"/>
      <c r="M103" s="25"/>
      <c r="N103" s="25"/>
      <c r="O103" s="25"/>
      <c r="P103" s="25"/>
      <c r="Q103" s="25"/>
      <c r="R103" s="25"/>
      <c r="S103" s="27">
        <v>445</v>
      </c>
      <c r="T103" s="27"/>
      <c r="U103" s="26"/>
      <c r="V103" s="26"/>
      <c r="W103" s="25"/>
      <c r="X103" s="25"/>
      <c r="Y103" s="25"/>
      <c r="Z103" s="21"/>
      <c r="AA103" s="21"/>
      <c r="AB103" s="25"/>
      <c r="AC103" s="25"/>
      <c r="AD103" s="26">
        <v>4.95</v>
      </c>
      <c r="AE103" s="25"/>
      <c r="AF103" s="199">
        <v>137.30000000000001</v>
      </c>
      <c r="AG103" s="26">
        <v>95.3</v>
      </c>
      <c r="AH103" s="26">
        <v>0.15</v>
      </c>
      <c r="AI103" s="26">
        <v>0.49</v>
      </c>
      <c r="AJ103" s="25"/>
      <c r="AK103" s="26">
        <v>62</v>
      </c>
      <c r="AL103" s="26">
        <v>81.2</v>
      </c>
      <c r="AM103" s="22">
        <f t="shared" si="11"/>
        <v>0</v>
      </c>
      <c r="AN103" s="23" t="e">
        <f t="shared" si="12"/>
        <v>#DIV/0!</v>
      </c>
      <c r="AO103" s="24" t="e">
        <f>(R103-#REF!)/M103</f>
        <v>#REF!</v>
      </c>
      <c r="AP103" s="200" t="e">
        <f t="shared" si="13"/>
        <v>#DIV/0!</v>
      </c>
      <c r="AQ103" s="30">
        <f t="shared" si="15"/>
        <v>3.2410779315367804</v>
      </c>
      <c r="AR103" s="202">
        <f t="shared" si="16"/>
        <v>4.6694648478488983</v>
      </c>
      <c r="AS103" s="202">
        <f t="shared" si="17"/>
        <v>1.4407135362014691</v>
      </c>
    </row>
    <row r="104" spans="1:45" s="1" customFormat="1" ht="17.25" customHeight="1" thickBot="1" x14ac:dyDescent="0.35">
      <c r="A104" s="226"/>
      <c r="B104" s="228"/>
      <c r="C104" s="39" t="s">
        <v>204</v>
      </c>
      <c r="D104" s="32" t="s">
        <v>133</v>
      </c>
      <c r="E104" s="38" t="s">
        <v>93</v>
      </c>
      <c r="F104" s="197">
        <f t="shared" si="10"/>
        <v>43620</v>
      </c>
      <c r="G104" s="74">
        <f>G98</f>
        <v>0.47916666666666669</v>
      </c>
      <c r="H104" s="198">
        <f>H98</f>
        <v>0.47916666666666669</v>
      </c>
      <c r="I104" s="197">
        <v>43630</v>
      </c>
      <c r="J104" s="171">
        <v>0.35416666666666669</v>
      </c>
      <c r="K104" s="171">
        <v>0.35729166666666662</v>
      </c>
      <c r="L104" s="25"/>
      <c r="M104" s="25"/>
      <c r="N104" s="25"/>
      <c r="O104" s="25"/>
      <c r="P104" s="25"/>
      <c r="Q104" s="25"/>
      <c r="R104" s="25"/>
      <c r="S104" s="27">
        <v>427</v>
      </c>
      <c r="T104" s="27"/>
      <c r="U104" s="26"/>
      <c r="V104" s="26"/>
      <c r="W104" s="25"/>
      <c r="X104" s="25"/>
      <c r="Y104" s="25"/>
      <c r="Z104" s="21"/>
      <c r="AA104" s="21"/>
      <c r="AB104" s="25"/>
      <c r="AC104" s="25"/>
      <c r="AD104" s="26">
        <v>5.75</v>
      </c>
      <c r="AE104" s="25"/>
      <c r="AF104" s="199">
        <v>134</v>
      </c>
      <c r="AG104" s="26">
        <v>95.7</v>
      </c>
      <c r="AH104" s="26">
        <v>0.3</v>
      </c>
      <c r="AI104" s="26">
        <v>0.56000000000000005</v>
      </c>
      <c r="AJ104" s="25"/>
      <c r="AK104" s="26">
        <v>59</v>
      </c>
      <c r="AL104" s="26">
        <v>80.5</v>
      </c>
      <c r="AM104" s="22">
        <f t="shared" si="11"/>
        <v>0</v>
      </c>
      <c r="AN104" s="23" t="e">
        <f t="shared" si="12"/>
        <v>#DIV/0!</v>
      </c>
      <c r="AO104" s="24" t="e">
        <f>(R104-#REF!)/M104</f>
        <v>#REF!</v>
      </c>
      <c r="AP104" s="200" t="e">
        <f t="shared" si="13"/>
        <v>#DIV/0!</v>
      </c>
      <c r="AQ104" s="30">
        <f t="shared" si="15"/>
        <v>3.1865671641791047</v>
      </c>
      <c r="AR104" s="202">
        <f t="shared" si="16"/>
        <v>4.4618599791013587</v>
      </c>
      <c r="AS104" s="202">
        <f t="shared" si="17"/>
        <v>1.4002089864158829</v>
      </c>
    </row>
    <row r="105" spans="1:45" s="53" customFormat="1" ht="17.25" customHeight="1" thickBot="1" x14ac:dyDescent="0.35">
      <c r="A105" s="226"/>
      <c r="B105" s="238"/>
      <c r="C105" s="47" t="s">
        <v>205</v>
      </c>
      <c r="D105" s="48" t="s">
        <v>133</v>
      </c>
      <c r="E105" s="38" t="s">
        <v>93</v>
      </c>
      <c r="F105" s="206">
        <f t="shared" si="10"/>
        <v>43620</v>
      </c>
      <c r="G105" s="164">
        <f>G98+(0.000695*3)</f>
        <v>0.48125166666666669</v>
      </c>
      <c r="H105" s="207">
        <f>H98+(0.000695*3)</f>
        <v>0.48125166666666669</v>
      </c>
      <c r="I105" s="197">
        <v>43630</v>
      </c>
      <c r="J105" s="171">
        <v>0.35902777777777778</v>
      </c>
      <c r="K105" s="171">
        <v>0.36354166666666665</v>
      </c>
      <c r="L105" s="49"/>
      <c r="M105" s="49"/>
      <c r="N105" s="49"/>
      <c r="O105" s="49"/>
      <c r="P105" s="49"/>
      <c r="Q105" s="49"/>
      <c r="R105" s="49"/>
      <c r="S105" s="29">
        <v>454</v>
      </c>
      <c r="T105" s="29"/>
      <c r="U105" s="79"/>
      <c r="V105" s="79"/>
      <c r="W105" s="25"/>
      <c r="X105" s="25"/>
      <c r="Y105" s="49"/>
      <c r="Z105" s="21"/>
      <c r="AA105" s="21"/>
      <c r="AB105" s="49"/>
      <c r="AC105" s="49"/>
      <c r="AD105" s="79">
        <v>4.78</v>
      </c>
      <c r="AE105" s="49"/>
      <c r="AF105" s="210">
        <v>138.1</v>
      </c>
      <c r="AG105" s="79">
        <v>109</v>
      </c>
      <c r="AH105" s="79">
        <v>0.51</v>
      </c>
      <c r="AI105" s="79">
        <v>0.37</v>
      </c>
      <c r="AJ105" s="25"/>
      <c r="AK105" s="79">
        <v>63.3</v>
      </c>
      <c r="AL105" s="79">
        <v>83.7</v>
      </c>
      <c r="AM105" s="50">
        <f t="shared" si="11"/>
        <v>0</v>
      </c>
      <c r="AN105" s="51" t="e">
        <f t="shared" si="12"/>
        <v>#DIV/0!</v>
      </c>
      <c r="AO105" s="52" t="e">
        <f>(R105-#REF!)/M105</f>
        <v>#REF!</v>
      </c>
      <c r="AP105" s="208" t="e">
        <f t="shared" si="13"/>
        <v>#DIV/0!</v>
      </c>
      <c r="AQ105" s="30">
        <f t="shared" si="15"/>
        <v>3.2874728457639395</v>
      </c>
      <c r="AR105" s="202">
        <f t="shared" si="16"/>
        <v>4.1651376146788994</v>
      </c>
      <c r="AS105" s="202">
        <f t="shared" si="17"/>
        <v>1.2669724770642201</v>
      </c>
    </row>
    <row r="106" spans="1:45" s="201" customFormat="1" ht="17.25" customHeight="1" thickBot="1" x14ac:dyDescent="0.35">
      <c r="A106" s="226"/>
      <c r="B106" s="239" t="s">
        <v>218</v>
      </c>
      <c r="C106" s="142" t="s">
        <v>206</v>
      </c>
      <c r="D106" s="32" t="s">
        <v>92</v>
      </c>
      <c r="E106" s="38" t="s">
        <v>93</v>
      </c>
      <c r="F106" s="197">
        <f t="shared" si="10"/>
        <v>43620</v>
      </c>
      <c r="G106" s="75">
        <f>G107</f>
        <v>0.52222222222222225</v>
      </c>
      <c r="H106" s="205">
        <f>G108</f>
        <v>0.52430722222222226</v>
      </c>
      <c r="I106" s="197">
        <f t="shared" si="14"/>
        <v>43620</v>
      </c>
      <c r="J106" s="171">
        <v>0.52222222222222225</v>
      </c>
      <c r="K106" s="171">
        <v>0.52430722222222226</v>
      </c>
      <c r="L106" s="84"/>
      <c r="M106" s="84"/>
      <c r="N106" s="84"/>
      <c r="O106" s="84"/>
      <c r="P106" s="84"/>
      <c r="Q106" s="84"/>
      <c r="R106" s="143">
        <v>959</v>
      </c>
      <c r="S106" s="84"/>
      <c r="T106" s="84"/>
      <c r="U106" s="143"/>
      <c r="V106" s="143"/>
      <c r="W106" s="25"/>
      <c r="X106" s="25"/>
      <c r="Y106" s="84"/>
      <c r="Z106" s="21"/>
      <c r="AA106" s="21"/>
      <c r="AB106" s="84"/>
      <c r="AC106" s="84"/>
      <c r="AD106" s="84"/>
      <c r="AE106" s="211">
        <v>288.89999999999998</v>
      </c>
      <c r="AF106" s="84"/>
      <c r="AG106" s="84"/>
      <c r="AH106" s="84"/>
      <c r="AI106" s="84"/>
      <c r="AJ106" s="25"/>
      <c r="AK106" s="84"/>
      <c r="AL106" s="84"/>
      <c r="AM106" s="212">
        <f t="shared" si="11"/>
        <v>0</v>
      </c>
      <c r="AN106" s="144" t="e">
        <f t="shared" si="12"/>
        <v>#DIV/0!</v>
      </c>
      <c r="AO106" s="145" t="e">
        <f>(R106-#REF!)/M106</f>
        <v>#REF!</v>
      </c>
      <c r="AP106" s="200">
        <f t="shared" si="13"/>
        <v>3.3194877120110768</v>
      </c>
      <c r="AQ106" s="30" t="e">
        <f t="shared" si="15"/>
        <v>#DIV/0!</v>
      </c>
      <c r="AR106" s="202" t="e">
        <f t="shared" si="16"/>
        <v>#DIV/0!</v>
      </c>
      <c r="AS106" s="202" t="e">
        <f t="shared" si="17"/>
        <v>#DIV/0!</v>
      </c>
    </row>
    <row r="107" spans="1:45" s="201" customFormat="1" ht="17.25" customHeight="1" thickBot="1" x14ac:dyDescent="0.35">
      <c r="A107" s="226"/>
      <c r="B107" s="239"/>
      <c r="C107" s="39" t="s">
        <v>207</v>
      </c>
      <c r="D107" s="32" t="s">
        <v>92</v>
      </c>
      <c r="E107" s="38" t="s">
        <v>93</v>
      </c>
      <c r="F107" s="197">
        <f t="shared" si="10"/>
        <v>43620</v>
      </c>
      <c r="G107" s="74">
        <f>N7</f>
        <v>0.52222222222222225</v>
      </c>
      <c r="H107" s="198">
        <f>N7</f>
        <v>0.52222222222222225</v>
      </c>
      <c r="I107" s="197">
        <f t="shared" si="14"/>
        <v>43620</v>
      </c>
      <c r="J107" s="171">
        <v>0.52222222222222225</v>
      </c>
      <c r="K107" s="171">
        <v>0.52222222222222225</v>
      </c>
      <c r="L107" s="25"/>
      <c r="M107" s="25"/>
      <c r="N107" s="25"/>
      <c r="O107" s="25"/>
      <c r="P107" s="25"/>
      <c r="Q107" s="25"/>
      <c r="R107" s="143">
        <v>939</v>
      </c>
      <c r="S107" s="25"/>
      <c r="T107" s="25"/>
      <c r="U107" s="26"/>
      <c r="V107" s="26"/>
      <c r="W107" s="25"/>
      <c r="X107" s="25"/>
      <c r="Y107" s="25"/>
      <c r="Z107" s="21"/>
      <c r="AA107" s="21"/>
      <c r="AB107" s="25"/>
      <c r="AC107" s="25"/>
      <c r="AD107" s="25"/>
      <c r="AE107" s="199">
        <v>260.3</v>
      </c>
      <c r="AF107" s="84"/>
      <c r="AG107" s="25"/>
      <c r="AH107" s="25"/>
      <c r="AI107" s="25"/>
      <c r="AJ107" s="25"/>
      <c r="AK107" s="25"/>
      <c r="AL107" s="25"/>
      <c r="AM107" s="22">
        <f t="shared" si="11"/>
        <v>0</v>
      </c>
      <c r="AN107" s="23" t="e">
        <f t="shared" si="12"/>
        <v>#DIV/0!</v>
      </c>
      <c r="AO107" s="24" t="e">
        <f>(R107-#REF!)/M107</f>
        <v>#REF!</v>
      </c>
      <c r="AP107" s="200">
        <f t="shared" si="13"/>
        <v>3.6073761044948136</v>
      </c>
      <c r="AQ107" s="30" t="e">
        <f t="shared" si="15"/>
        <v>#DIV/0!</v>
      </c>
      <c r="AR107" s="202" t="e">
        <f t="shared" si="16"/>
        <v>#DIV/0!</v>
      </c>
      <c r="AS107" s="202" t="e">
        <f t="shared" si="17"/>
        <v>#DIV/0!</v>
      </c>
    </row>
    <row r="108" spans="1:45" s="1" customFormat="1" ht="17.25" customHeight="1" thickBot="1" x14ac:dyDescent="0.35">
      <c r="A108" s="226"/>
      <c r="B108" s="239"/>
      <c r="C108" s="39" t="s">
        <v>208</v>
      </c>
      <c r="D108" s="32" t="s">
        <v>92</v>
      </c>
      <c r="E108" s="38" t="s">
        <v>93</v>
      </c>
      <c r="F108" s="197">
        <f t="shared" si="10"/>
        <v>43620</v>
      </c>
      <c r="G108" s="74">
        <f>G107+(0.000695*3)</f>
        <v>0.52430722222222226</v>
      </c>
      <c r="H108" s="198">
        <f>H107+(0.000695*3)</f>
        <v>0.52430722222222226</v>
      </c>
      <c r="I108" s="197">
        <f t="shared" si="14"/>
        <v>43620</v>
      </c>
      <c r="J108" s="171">
        <v>0.52430722222222226</v>
      </c>
      <c r="K108" s="171">
        <v>0.52430722222222226</v>
      </c>
      <c r="L108" s="25"/>
      <c r="M108" s="25"/>
      <c r="N108" s="25"/>
      <c r="O108" s="25"/>
      <c r="P108" s="25"/>
      <c r="Q108" s="25"/>
      <c r="R108" s="27">
        <v>949</v>
      </c>
      <c r="S108" s="25"/>
      <c r="T108" s="25"/>
      <c r="U108" s="26"/>
      <c r="V108" s="26"/>
      <c r="W108" s="25"/>
      <c r="X108" s="25"/>
      <c r="Y108" s="25"/>
      <c r="Z108" s="21"/>
      <c r="AA108" s="21"/>
      <c r="AB108" s="25"/>
      <c r="AC108" s="25"/>
      <c r="AD108" s="25"/>
      <c r="AE108" s="199">
        <v>281.89999999999998</v>
      </c>
      <c r="AF108" s="84"/>
      <c r="AG108" s="25"/>
      <c r="AH108" s="25"/>
      <c r="AI108" s="25"/>
      <c r="AJ108" s="25"/>
      <c r="AK108" s="25"/>
      <c r="AL108" s="25"/>
      <c r="AM108" s="22">
        <f t="shared" si="11"/>
        <v>0</v>
      </c>
      <c r="AN108" s="23" t="e">
        <f t="shared" si="12"/>
        <v>#DIV/0!</v>
      </c>
      <c r="AO108" s="24" t="e">
        <f>(R108-#REF!)/M108</f>
        <v>#REF!</v>
      </c>
      <c r="AP108" s="200">
        <f t="shared" si="13"/>
        <v>3.3664420007094717</v>
      </c>
      <c r="AQ108" s="30" t="e">
        <f t="shared" si="15"/>
        <v>#DIV/0!</v>
      </c>
      <c r="AR108" s="202" t="e">
        <f t="shared" si="16"/>
        <v>#DIV/0!</v>
      </c>
      <c r="AS108" s="202" t="e">
        <f t="shared" si="17"/>
        <v>#DIV/0!</v>
      </c>
    </row>
    <row r="109" spans="1:45" s="1" customFormat="1" ht="17.25" customHeight="1" thickBot="1" x14ac:dyDescent="0.35">
      <c r="A109" s="226"/>
      <c r="B109" s="239"/>
      <c r="C109" s="39" t="s">
        <v>209</v>
      </c>
      <c r="D109" s="32"/>
      <c r="E109" s="38" t="s">
        <v>93</v>
      </c>
      <c r="F109" s="197">
        <f t="shared" si="10"/>
        <v>43620</v>
      </c>
      <c r="G109" s="74">
        <f>G106</f>
        <v>0.52222222222222225</v>
      </c>
      <c r="H109" s="198">
        <f>H106</f>
        <v>0.52430722222222226</v>
      </c>
      <c r="I109" s="197">
        <f t="shared" si="14"/>
        <v>43620</v>
      </c>
      <c r="J109" s="171">
        <v>0.52222222222222225</v>
      </c>
      <c r="K109" s="171">
        <v>0.52430722222222226</v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6">
        <v>315</v>
      </c>
      <c r="Z109" s="21"/>
      <c r="AA109" s="21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2">
        <f t="shared" si="11"/>
        <v>0</v>
      </c>
      <c r="AN109" s="23" t="e">
        <f t="shared" si="12"/>
        <v>#DIV/0!</v>
      </c>
      <c r="AO109" s="24" t="e">
        <f>(R109-#REF!)/M109</f>
        <v>#REF!</v>
      </c>
      <c r="AP109" s="200" t="e">
        <f t="shared" ref="AP109:AP114" si="18">R109/AE109</f>
        <v>#DIV/0!</v>
      </c>
      <c r="AQ109" s="30" t="e">
        <f t="shared" si="15"/>
        <v>#DIV/0!</v>
      </c>
      <c r="AR109" s="202" t="e">
        <f t="shared" si="16"/>
        <v>#DIV/0!</v>
      </c>
      <c r="AS109" s="202" t="e">
        <f t="shared" si="17"/>
        <v>#DIV/0!</v>
      </c>
    </row>
    <row r="110" spans="1:45" s="1" customFormat="1" ht="17.25" customHeight="1" thickBot="1" x14ac:dyDescent="0.35">
      <c r="A110" s="226"/>
      <c r="B110" s="239"/>
      <c r="C110" s="39" t="s">
        <v>210</v>
      </c>
      <c r="D110" s="32"/>
      <c r="E110" s="38" t="s">
        <v>93</v>
      </c>
      <c r="F110" s="197">
        <f t="shared" si="10"/>
        <v>43620</v>
      </c>
      <c r="G110" s="74">
        <f>G107</f>
        <v>0.52222222222222225</v>
      </c>
      <c r="H110" s="198">
        <f>H107</f>
        <v>0.52222222222222225</v>
      </c>
      <c r="I110" s="197">
        <f t="shared" si="14"/>
        <v>43620</v>
      </c>
      <c r="J110" s="171">
        <v>0.52222222222222225</v>
      </c>
      <c r="K110" s="171">
        <v>0.52222222222222225</v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6">
        <v>311</v>
      </c>
      <c r="Z110" s="21"/>
      <c r="AA110" s="21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2">
        <f t="shared" si="11"/>
        <v>0</v>
      </c>
      <c r="AN110" s="23" t="e">
        <f t="shared" si="12"/>
        <v>#DIV/0!</v>
      </c>
      <c r="AO110" s="24" t="e">
        <f>(R110-#REF!)/M110</f>
        <v>#REF!</v>
      </c>
      <c r="AP110" s="200" t="e">
        <f t="shared" si="18"/>
        <v>#DIV/0!</v>
      </c>
      <c r="AQ110" s="30" t="e">
        <f t="shared" si="15"/>
        <v>#DIV/0!</v>
      </c>
      <c r="AR110" s="202" t="e">
        <f t="shared" si="16"/>
        <v>#DIV/0!</v>
      </c>
      <c r="AS110" s="202" t="e">
        <f t="shared" si="17"/>
        <v>#DIV/0!</v>
      </c>
    </row>
    <row r="111" spans="1:45" s="1" customFormat="1" ht="17.25" customHeight="1" thickBot="1" x14ac:dyDescent="0.35">
      <c r="A111" s="226"/>
      <c r="B111" s="239"/>
      <c r="C111" s="39" t="s">
        <v>211</v>
      </c>
      <c r="D111" s="35"/>
      <c r="E111" s="38" t="s">
        <v>93</v>
      </c>
      <c r="F111" s="197">
        <f t="shared" si="10"/>
        <v>43620</v>
      </c>
      <c r="G111" s="74">
        <f>G107+(0.000695*3)</f>
        <v>0.52430722222222226</v>
      </c>
      <c r="H111" s="198">
        <f>H107+(0.000695*3)</f>
        <v>0.52430722222222226</v>
      </c>
      <c r="I111" s="197">
        <f t="shared" si="14"/>
        <v>43620</v>
      </c>
      <c r="J111" s="171">
        <v>0.52430722222222226</v>
      </c>
      <c r="K111" s="171">
        <v>0.52430722222222226</v>
      </c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6">
        <v>299</v>
      </c>
      <c r="Z111" s="21"/>
      <c r="AA111" s="21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2">
        <f t="shared" si="11"/>
        <v>0</v>
      </c>
      <c r="AN111" s="23" t="e">
        <f t="shared" si="12"/>
        <v>#DIV/0!</v>
      </c>
      <c r="AO111" s="24" t="e">
        <f>(R111-#REF!)/M111</f>
        <v>#REF!</v>
      </c>
      <c r="AP111" s="200" t="e">
        <f t="shared" si="18"/>
        <v>#DIV/0!</v>
      </c>
      <c r="AQ111" s="30" t="e">
        <f t="shared" si="15"/>
        <v>#DIV/0!</v>
      </c>
      <c r="AR111" s="202" t="e">
        <f t="shared" si="16"/>
        <v>#DIV/0!</v>
      </c>
      <c r="AS111" s="202" t="e">
        <f t="shared" si="17"/>
        <v>#DIV/0!</v>
      </c>
    </row>
    <row r="112" spans="1:45" s="1" customFormat="1" ht="17.25" customHeight="1" thickBot="1" x14ac:dyDescent="0.35">
      <c r="A112" s="226"/>
      <c r="B112" s="239"/>
      <c r="C112" s="39" t="s">
        <v>212</v>
      </c>
      <c r="D112" s="32" t="s">
        <v>133</v>
      </c>
      <c r="E112" s="38" t="s">
        <v>93</v>
      </c>
      <c r="F112" s="197">
        <f t="shared" si="10"/>
        <v>43620</v>
      </c>
      <c r="G112" s="74">
        <f>G106</f>
        <v>0.52222222222222225</v>
      </c>
      <c r="H112" s="198">
        <f>H106</f>
        <v>0.52430722222222226</v>
      </c>
      <c r="I112" s="197">
        <v>43630</v>
      </c>
      <c r="J112" s="171">
        <v>0.37048611111111113</v>
      </c>
      <c r="K112" s="171">
        <v>0.37361111111111112</v>
      </c>
      <c r="L112" s="25"/>
      <c r="M112" s="25"/>
      <c r="N112" s="25"/>
      <c r="O112" s="25"/>
      <c r="P112" s="25"/>
      <c r="Q112" s="25"/>
      <c r="R112" s="25"/>
      <c r="S112" s="27">
        <v>405</v>
      </c>
      <c r="T112" s="27"/>
      <c r="U112" s="26"/>
      <c r="V112" s="26"/>
      <c r="W112" s="25"/>
      <c r="X112" s="25"/>
      <c r="Y112" s="25"/>
      <c r="Z112" s="21"/>
      <c r="AA112" s="21"/>
      <c r="AB112" s="25"/>
      <c r="AC112" s="25"/>
      <c r="AD112" s="26">
        <v>4.93</v>
      </c>
      <c r="AE112" s="25"/>
      <c r="AF112" s="199">
        <v>117</v>
      </c>
      <c r="AG112" s="26">
        <v>86.2</v>
      </c>
      <c r="AH112" s="26" t="s">
        <v>216</v>
      </c>
      <c r="AI112" s="26" t="s">
        <v>216</v>
      </c>
      <c r="AJ112" s="25"/>
      <c r="AK112" s="26">
        <v>57.9</v>
      </c>
      <c r="AL112" s="26">
        <v>65.8</v>
      </c>
      <c r="AM112" s="22">
        <f t="shared" si="11"/>
        <v>0</v>
      </c>
      <c r="AN112" s="23" t="e">
        <f t="shared" si="12"/>
        <v>#DIV/0!</v>
      </c>
      <c r="AO112" s="24" t="e">
        <f>(R112-#REF!)/M112</f>
        <v>#REF!</v>
      </c>
      <c r="AP112" s="200" t="e">
        <f t="shared" si="18"/>
        <v>#DIV/0!</v>
      </c>
      <c r="AQ112" s="30">
        <f t="shared" si="15"/>
        <v>3.4615384615384617</v>
      </c>
      <c r="AR112" s="202">
        <f t="shared" si="16"/>
        <v>4.6983758700696052</v>
      </c>
      <c r="AS112" s="202">
        <f t="shared" si="17"/>
        <v>1.357308584686775</v>
      </c>
    </row>
    <row r="113" spans="1:45" s="1" customFormat="1" ht="17.25" customHeight="1" thickBot="1" x14ac:dyDescent="0.35">
      <c r="A113" s="226"/>
      <c r="B113" s="239"/>
      <c r="C113" s="39" t="s">
        <v>213</v>
      </c>
      <c r="D113" s="32" t="s">
        <v>133</v>
      </c>
      <c r="E113" s="38" t="s">
        <v>93</v>
      </c>
      <c r="F113" s="197">
        <f t="shared" si="10"/>
        <v>43620</v>
      </c>
      <c r="G113" s="74">
        <f>G107</f>
        <v>0.52222222222222225</v>
      </c>
      <c r="H113" s="198">
        <f>H107</f>
        <v>0.52222222222222225</v>
      </c>
      <c r="I113" s="197">
        <v>43630</v>
      </c>
      <c r="J113" s="171">
        <v>0.3444444444444445</v>
      </c>
      <c r="K113" s="171">
        <v>0.34756944444444443</v>
      </c>
      <c r="L113" s="25"/>
      <c r="M113" s="25"/>
      <c r="N113" s="25"/>
      <c r="O113" s="25"/>
      <c r="P113" s="25"/>
      <c r="Q113" s="25"/>
      <c r="R113" s="25"/>
      <c r="S113" s="27">
        <v>394</v>
      </c>
      <c r="T113" s="27"/>
      <c r="U113" s="26"/>
      <c r="V113" s="26"/>
      <c r="W113" s="25"/>
      <c r="X113" s="25"/>
      <c r="Y113" s="25"/>
      <c r="Z113" s="21"/>
      <c r="AA113" s="21"/>
      <c r="AB113" s="25"/>
      <c r="AC113" s="25"/>
      <c r="AD113" s="26">
        <v>4.3600000000000003</v>
      </c>
      <c r="AE113" s="25"/>
      <c r="AF113" s="199">
        <v>119.6</v>
      </c>
      <c r="AG113" s="26">
        <v>83.3</v>
      </c>
      <c r="AH113" s="26" t="s">
        <v>216</v>
      </c>
      <c r="AI113" s="26" t="s">
        <v>216</v>
      </c>
      <c r="AJ113" s="25"/>
      <c r="AK113" s="26">
        <v>51.8</v>
      </c>
      <c r="AL113" s="26">
        <v>64.099999999999994</v>
      </c>
      <c r="AM113" s="22">
        <f t="shared" si="11"/>
        <v>0</v>
      </c>
      <c r="AN113" s="23" t="e">
        <f t="shared" si="12"/>
        <v>#DIV/0!</v>
      </c>
      <c r="AO113" s="24" t="e">
        <f>(R113-#REF!)/M113</f>
        <v>#REF!</v>
      </c>
      <c r="AP113" s="200" t="e">
        <f t="shared" si="18"/>
        <v>#DIV/0!</v>
      </c>
      <c r="AQ113" s="30">
        <f t="shared" si="15"/>
        <v>3.2943143812709033</v>
      </c>
      <c r="AR113" s="202">
        <f t="shared" si="16"/>
        <v>4.7298919567827129</v>
      </c>
      <c r="AS113" s="202">
        <f t="shared" si="17"/>
        <v>1.4357743097238895</v>
      </c>
    </row>
    <row r="114" spans="1:45" s="53" customFormat="1" ht="17.25" customHeight="1" thickBot="1" x14ac:dyDescent="0.35">
      <c r="A114" s="243"/>
      <c r="B114" s="230"/>
      <c r="C114" s="47" t="s">
        <v>214</v>
      </c>
      <c r="D114" s="48" t="s">
        <v>133</v>
      </c>
      <c r="E114" s="38" t="s">
        <v>93</v>
      </c>
      <c r="F114" s="206">
        <f t="shared" si="10"/>
        <v>43620</v>
      </c>
      <c r="G114" s="164">
        <f>G107+(0.000695*3)</f>
        <v>0.52430722222222226</v>
      </c>
      <c r="H114" s="207">
        <f>H107+(0.000695*3)</f>
        <v>0.52430722222222226</v>
      </c>
      <c r="I114" s="197">
        <v>43630</v>
      </c>
      <c r="J114" s="217">
        <v>0.34930555555555554</v>
      </c>
      <c r="K114" s="217">
        <v>0.35243055555555558</v>
      </c>
      <c r="L114" s="49"/>
      <c r="M114" s="49"/>
      <c r="N114" s="49"/>
      <c r="O114" s="49"/>
      <c r="P114" s="49"/>
      <c r="Q114" s="49"/>
      <c r="R114" s="49"/>
      <c r="S114" s="29">
        <v>404</v>
      </c>
      <c r="T114" s="29"/>
      <c r="U114" s="79"/>
      <c r="V114" s="79"/>
      <c r="W114" s="25"/>
      <c r="X114" s="25"/>
      <c r="Y114" s="49"/>
      <c r="Z114" s="49"/>
      <c r="AA114" s="49"/>
      <c r="AB114" s="49"/>
      <c r="AC114" s="49"/>
      <c r="AD114" s="79">
        <v>4.45</v>
      </c>
      <c r="AE114" s="49"/>
      <c r="AF114" s="210">
        <v>119.8</v>
      </c>
      <c r="AG114" s="218">
        <v>87</v>
      </c>
      <c r="AH114" s="79" t="s">
        <v>216</v>
      </c>
      <c r="AI114" s="147" t="s">
        <v>216</v>
      </c>
      <c r="AJ114" s="25"/>
      <c r="AK114" s="79">
        <v>52.8</v>
      </c>
      <c r="AL114" s="79">
        <v>66.400000000000006</v>
      </c>
      <c r="AM114" s="50">
        <f t="shared" si="11"/>
        <v>0</v>
      </c>
      <c r="AN114" s="51" t="e">
        <f t="shared" si="12"/>
        <v>#DIV/0!</v>
      </c>
      <c r="AO114" s="52" t="e">
        <f>(R114-#REF!)/M114</f>
        <v>#REF!</v>
      </c>
      <c r="AP114" s="208" t="e">
        <f t="shared" si="18"/>
        <v>#DIV/0!</v>
      </c>
      <c r="AQ114" s="30">
        <f t="shared" si="15"/>
        <v>3.3722871452420704</v>
      </c>
      <c r="AR114" s="202">
        <f t="shared" si="16"/>
        <v>4.6436781609195403</v>
      </c>
      <c r="AS114" s="202">
        <f t="shared" si="17"/>
        <v>1.3770114942528735</v>
      </c>
    </row>
    <row r="115" spans="1:45" x14ac:dyDescent="0.3">
      <c r="AI115" s="220"/>
      <c r="AS115" s="202"/>
    </row>
    <row r="116" spans="1:45" x14ac:dyDescent="0.3">
      <c r="AS116" s="202"/>
    </row>
    <row r="117" spans="1:45" x14ac:dyDescent="0.3">
      <c r="AS117" s="202"/>
    </row>
    <row r="118" spans="1:45" x14ac:dyDescent="0.3">
      <c r="AS118" s="202"/>
    </row>
    <row r="119" spans="1:45" x14ac:dyDescent="0.3">
      <c r="AS119" s="202"/>
    </row>
    <row r="120" spans="1:45" x14ac:dyDescent="0.3">
      <c r="AS120" s="202"/>
    </row>
    <row r="121" spans="1:45" x14ac:dyDescent="0.3">
      <c r="AS121" s="202"/>
    </row>
    <row r="122" spans="1:45" x14ac:dyDescent="0.3">
      <c r="AS122" s="202"/>
    </row>
    <row r="123" spans="1:45" x14ac:dyDescent="0.3">
      <c r="AS123" s="202"/>
    </row>
    <row r="124" spans="1:45" x14ac:dyDescent="0.3">
      <c r="AS124" s="202"/>
    </row>
    <row r="125" spans="1:45" x14ac:dyDescent="0.3">
      <c r="AS125" s="202"/>
    </row>
    <row r="126" spans="1:45" x14ac:dyDescent="0.3">
      <c r="AS126" s="202"/>
    </row>
    <row r="127" spans="1:45" x14ac:dyDescent="0.3">
      <c r="AS127" s="202"/>
    </row>
    <row r="128" spans="1:45" x14ac:dyDescent="0.3">
      <c r="AS128" s="202"/>
    </row>
  </sheetData>
  <mergeCells count="22">
    <mergeCell ref="J10:K10"/>
    <mergeCell ref="C10:C11"/>
    <mergeCell ref="D10:D11"/>
    <mergeCell ref="F10:F11"/>
    <mergeCell ref="G10:H10"/>
    <mergeCell ref="I10:I11"/>
    <mergeCell ref="E10:E11"/>
    <mergeCell ref="A13:A30"/>
    <mergeCell ref="B13:B21"/>
    <mergeCell ref="B22:B30"/>
    <mergeCell ref="A31:A60"/>
    <mergeCell ref="B31:B45"/>
    <mergeCell ref="B46:B60"/>
    <mergeCell ref="A97:A114"/>
    <mergeCell ref="B97:B105"/>
    <mergeCell ref="B106:B114"/>
    <mergeCell ref="A61:A78"/>
    <mergeCell ref="B61:B69"/>
    <mergeCell ref="B70:B78"/>
    <mergeCell ref="A79:A96"/>
    <mergeCell ref="B79:B87"/>
    <mergeCell ref="B88:B96"/>
  </mergeCells>
  <pageMargins left="0.7" right="0.7" top="0.78740157499999996" bottom="0.78740157499999996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2018-11-01</vt:lpstr>
      <vt:lpstr>2018-11-27</vt:lpstr>
      <vt:lpstr>2019-02-19</vt:lpstr>
      <vt:lpstr>2019-02-27</vt:lpstr>
      <vt:lpstr>2019-06-04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isi Labor</dc:creator>
  <cp:lastModifiedBy>Steffen Weber</cp:lastModifiedBy>
  <cp:lastPrinted>2018-09-17T21:03:00Z</cp:lastPrinted>
  <dcterms:created xsi:type="dcterms:W3CDTF">2017-02-24T12:52:36Z</dcterms:created>
  <dcterms:modified xsi:type="dcterms:W3CDTF">2023-04-01T16:15:46Z</dcterms:modified>
</cp:coreProperties>
</file>